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0" yWindow="0" windowWidth="25600" windowHeight="14360" tabRatio="500" activeTab="3"/>
  </bookViews>
  <sheets>
    <sheet name="Feuil1" sheetId="1" r:id="rId1"/>
    <sheet name="Axial" sheetId="2" r:id="rId2"/>
    <sheet name="Transverse rupture" sheetId="3" r:id="rId3"/>
    <sheet name="Transverse fond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4" l="1"/>
  <c r="E5" i="4"/>
  <c r="F5" i="4"/>
  <c r="E6" i="4"/>
  <c r="F6" i="4"/>
  <c r="E7" i="4"/>
  <c r="F7" i="4"/>
  <c r="E8" i="4"/>
  <c r="F8" i="4"/>
  <c r="E9" i="4"/>
  <c r="F9" i="4"/>
  <c r="E10" i="4"/>
  <c r="F10" i="4"/>
  <c r="E11" i="4"/>
  <c r="F11" i="4"/>
  <c r="E12" i="4"/>
  <c r="F12" i="4"/>
  <c r="E13" i="4"/>
  <c r="F13" i="4"/>
  <c r="E14" i="4"/>
  <c r="F14" i="4"/>
  <c r="E15" i="4"/>
  <c r="F15" i="4"/>
  <c r="E16" i="4"/>
  <c r="F16" i="4"/>
  <c r="E17" i="4"/>
  <c r="F17" i="4"/>
  <c r="E18" i="4"/>
  <c r="F18" i="4"/>
  <c r="E19" i="4"/>
  <c r="F19" i="4"/>
  <c r="E20" i="4"/>
  <c r="F20" i="4"/>
  <c r="E21" i="4"/>
  <c r="F21" i="4"/>
  <c r="E22" i="4"/>
  <c r="F22" i="4"/>
  <c r="E23" i="4"/>
  <c r="F23" i="4"/>
  <c r="E24" i="4"/>
  <c r="F24" i="4"/>
  <c r="E25" i="4"/>
  <c r="F25" i="4"/>
  <c r="F26" i="4"/>
  <c r="F27" i="4"/>
  <c r="F28" i="4"/>
  <c r="F29" i="4"/>
  <c r="F30" i="4"/>
  <c r="E4" i="4"/>
  <c r="E26" i="4"/>
  <c r="E27" i="4"/>
  <c r="E28" i="4"/>
  <c r="E29" i="4"/>
  <c r="E30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E3" i="4"/>
  <c r="F3" i="4"/>
  <c r="C3" i="4"/>
  <c r="C29" i="3"/>
  <c r="E29" i="3"/>
  <c r="F29" i="3"/>
  <c r="C28" i="3"/>
  <c r="E28" i="3"/>
  <c r="F28" i="3"/>
  <c r="E27" i="3"/>
  <c r="F27" i="3"/>
  <c r="C27" i="3"/>
  <c r="C26" i="3"/>
  <c r="E26" i="3"/>
  <c r="F26" i="3"/>
  <c r="C25" i="3"/>
  <c r="E25" i="3"/>
  <c r="F25" i="3"/>
  <c r="C24" i="3"/>
  <c r="E24" i="3"/>
  <c r="F24" i="3"/>
  <c r="C23" i="3"/>
  <c r="E23" i="3"/>
  <c r="F23" i="3"/>
  <c r="C22" i="3"/>
  <c r="E22" i="3"/>
  <c r="F22" i="3"/>
  <c r="C21" i="3"/>
  <c r="E21" i="3"/>
  <c r="F21" i="3"/>
  <c r="C20" i="3"/>
  <c r="E4" i="3"/>
  <c r="F4" i="3"/>
  <c r="E5" i="3"/>
  <c r="F5" i="3"/>
  <c r="E6" i="3"/>
  <c r="F6" i="3"/>
  <c r="E7" i="3"/>
  <c r="F7" i="3"/>
  <c r="E8" i="3"/>
  <c r="F8" i="3"/>
  <c r="E9" i="3"/>
  <c r="F9" i="3"/>
  <c r="E10" i="3"/>
  <c r="F10" i="3"/>
  <c r="E11" i="3"/>
  <c r="F11" i="3"/>
  <c r="E12" i="3"/>
  <c r="F12" i="3"/>
  <c r="E13" i="3"/>
  <c r="F13" i="3"/>
  <c r="E14" i="3"/>
  <c r="F14" i="3"/>
  <c r="E15" i="3"/>
  <c r="F15" i="3"/>
  <c r="E16" i="3"/>
  <c r="F16" i="3"/>
  <c r="E17" i="3"/>
  <c r="F17" i="3"/>
  <c r="E18" i="3"/>
  <c r="F18" i="3"/>
  <c r="E19" i="3"/>
  <c r="F19" i="3"/>
  <c r="E20" i="3"/>
  <c r="F20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E3" i="3"/>
  <c r="F3" i="3"/>
  <c r="C3" i="3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4" i="2"/>
  <c r="C19" i="1"/>
  <c r="C35" i="1"/>
  <c r="C34" i="1"/>
  <c r="C33" i="1"/>
  <c r="C32" i="1"/>
  <c r="C31" i="1"/>
  <c r="C20" i="1"/>
  <c r="C21" i="1"/>
  <c r="C22" i="1"/>
  <c r="C23" i="1"/>
  <c r="C24" i="1"/>
  <c r="C25" i="1"/>
  <c r="C26" i="1"/>
  <c r="C27" i="1"/>
  <c r="C28" i="1"/>
  <c r="C29" i="1"/>
  <c r="C30" i="1"/>
  <c r="B13" i="1"/>
  <c r="F13" i="1"/>
  <c r="F12" i="1"/>
  <c r="B12" i="1"/>
  <c r="F11" i="1"/>
  <c r="B11" i="1"/>
  <c r="C11" i="1"/>
  <c r="D11" i="1"/>
  <c r="C12" i="1"/>
  <c r="D12" i="1"/>
  <c r="C13" i="1"/>
  <c r="D13" i="1"/>
  <c r="B5" i="1"/>
  <c r="C5" i="1"/>
  <c r="B6" i="1"/>
  <c r="C6" i="1"/>
  <c r="B7" i="1"/>
  <c r="C7" i="1"/>
  <c r="B8" i="1"/>
  <c r="C8" i="1"/>
  <c r="B9" i="1"/>
  <c r="C9" i="1"/>
  <c r="B10" i="1"/>
  <c r="C10" i="1"/>
  <c r="B4" i="1"/>
  <c r="C4" i="1"/>
  <c r="F5" i="1"/>
  <c r="F6" i="1"/>
  <c r="F7" i="1"/>
  <c r="F8" i="1"/>
  <c r="F9" i="1"/>
  <c r="F10" i="1"/>
  <c r="D5" i="1"/>
  <c r="D4" i="1"/>
  <c r="D6" i="1"/>
  <c r="D7" i="1"/>
  <c r="D8" i="1"/>
  <c r="D9" i="1"/>
  <c r="D10" i="1"/>
  <c r="F4" i="1"/>
</calcChain>
</file>

<file path=xl/sharedStrings.xml><?xml version="1.0" encoding="utf-8"?>
<sst xmlns="http://schemas.openxmlformats.org/spreadsheetml/2006/main" count="38" uniqueCount="22">
  <si>
    <t>Etalonnage</t>
  </si>
  <si>
    <t>Delta P (mm d'eau)</t>
  </si>
  <si>
    <t>Delta P(Pa)</t>
  </si>
  <si>
    <t>Vitesse</t>
  </si>
  <si>
    <t>racine(vitesse)</t>
  </si>
  <si>
    <t>E</t>
  </si>
  <si>
    <t>E^2</t>
  </si>
  <si>
    <t>masse volumique air</t>
  </si>
  <si>
    <t>Hauteur</t>
  </si>
  <si>
    <t>u</t>
  </si>
  <si>
    <t>Profil transverse à la sortie (16cm)</t>
  </si>
  <si>
    <t>Profil axial (origine 14,5cm)</t>
  </si>
  <si>
    <t>x-x0</t>
  </si>
  <si>
    <t>x</t>
  </si>
  <si>
    <t>zz</t>
  </si>
  <si>
    <t>u(Fil chaud)</t>
  </si>
  <si>
    <t>u(pito)</t>
  </si>
  <si>
    <t>x0</t>
  </si>
  <si>
    <t>x=60cm</t>
  </si>
  <si>
    <t>x=120cm</t>
  </si>
  <si>
    <t>Clement Proust</t>
  </si>
  <si>
    <t>Julie Imbert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</si>
</sst>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FFFFFF"/>
      <name val="Calibri"/>
      <scheme val="minor"/>
    </font>
    <font>
      <sz val="12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4F81BD"/>
        <bgColor rgb="FF4F81BD"/>
      </patternFill>
    </fill>
    <fill>
      <patternFill patternType="solid">
        <fgColor rgb="FFDCE6F1"/>
        <bgColor rgb="FFDCE6F1"/>
      </patternFill>
    </fill>
  </fills>
  <borders count="8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rgb="FF95B3D7"/>
      </top>
      <bottom style="thin">
        <color rgb="FF95B3D7"/>
      </bottom>
      <diagonal/>
    </border>
    <border>
      <left style="thin">
        <color rgb="FF4F81BD"/>
      </left>
      <right/>
      <top style="thin">
        <color rgb="FF4F81BD"/>
      </top>
      <bottom style="thin">
        <color rgb="FF95B3D7"/>
      </bottom>
      <diagonal/>
    </border>
    <border>
      <left/>
      <right/>
      <top style="thin">
        <color rgb="FF4F81BD"/>
      </top>
      <bottom style="thin">
        <color rgb="FF95B3D7"/>
      </bottom>
      <diagonal/>
    </border>
    <border>
      <left/>
      <right style="thin">
        <color rgb="FF95B3D7"/>
      </right>
      <top style="thin">
        <color rgb="FF4F81BD"/>
      </top>
      <bottom style="thin">
        <color rgb="FF95B3D7"/>
      </bottom>
      <diagonal/>
    </border>
    <border>
      <left/>
      <right style="thin">
        <color rgb="FF95B3D7"/>
      </right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4" fillId="3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5" fillId="4" borderId="3" xfId="0" applyFont="1" applyFill="1" applyBorder="1"/>
    <xf numFmtId="0" fontId="5" fillId="4" borderId="4" xfId="0" applyFont="1" applyFill="1" applyBorder="1"/>
    <xf numFmtId="0" fontId="5" fillId="4" borderId="5" xfId="0" applyFont="1" applyFill="1" applyBorder="1"/>
    <xf numFmtId="0" fontId="5" fillId="4" borderId="6" xfId="0" applyFont="1" applyFill="1" applyBorder="1"/>
    <xf numFmtId="0" fontId="5" fillId="4" borderId="0" xfId="0" applyFont="1" applyFill="1" applyBorder="1"/>
    <xf numFmtId="0" fontId="5" fillId="4" borderId="7" xfId="0" applyFont="1" applyFill="1" applyBorder="1"/>
  </cellXfs>
  <cellStyles count="11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border diagonalUp="0" diagonalDown="0" outline="0">
        <left/>
        <right/>
        <top style="thin">
          <color theme="4"/>
        </top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Etalonnage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Feuil1!$F$3</c:f>
              <c:strCache>
                <c:ptCount val="1"/>
                <c:pt idx="0">
                  <c:v>E^2</c:v>
                </c:pt>
              </c:strCache>
            </c:strRef>
          </c:tx>
          <c:spPr>
            <a:ln w="47625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0.2629667415803"/>
                  <c:y val="-0.0603601459834498"/>
                </c:manualLayout>
              </c:layout>
              <c:numFmt formatCode="General" sourceLinked="0"/>
            </c:trendlineLbl>
          </c:trendline>
          <c:xVal>
            <c:numRef>
              <c:f>Feuil1!$D$4:$D$25</c:f>
              <c:numCache>
                <c:formatCode>General</c:formatCode>
                <c:ptCount val="22"/>
                <c:pt idx="0">
                  <c:v>3.06161344518994</c:v>
                </c:pt>
                <c:pt idx="1">
                  <c:v>4.600033442271267</c:v>
                </c:pt>
                <c:pt idx="2">
                  <c:v>1.140117260302362</c:v>
                </c:pt>
                <c:pt idx="3">
                  <c:v>1.612369292215256</c:v>
                </c:pt>
                <c:pt idx="4">
                  <c:v>2.121997324767102</c:v>
                </c:pt>
                <c:pt idx="5">
                  <c:v>2.574499770952794</c:v>
                </c:pt>
                <c:pt idx="6">
                  <c:v>3.146346283645788</c:v>
                </c:pt>
                <c:pt idx="7">
                  <c:v>3.568759887149257</c:v>
                </c:pt>
                <c:pt idx="8">
                  <c:v>4.067506673666934</c:v>
                </c:pt>
                <c:pt idx="9">
                  <c:v>4.28215900664946</c:v>
                </c:pt>
              </c:numCache>
            </c:numRef>
          </c:xVal>
          <c:yVal>
            <c:numRef>
              <c:f>Feuil1!$F$4:$F$25</c:f>
              <c:numCache>
                <c:formatCode>General</c:formatCode>
                <c:ptCount val="22"/>
                <c:pt idx="0">
                  <c:v>6.874884</c:v>
                </c:pt>
                <c:pt idx="1">
                  <c:v>8.898289</c:v>
                </c:pt>
                <c:pt idx="2">
                  <c:v>4.460544</c:v>
                </c:pt>
                <c:pt idx="3">
                  <c:v>4.963984000000001</c:v>
                </c:pt>
                <c:pt idx="4">
                  <c:v>5.659641</c:v>
                </c:pt>
                <c:pt idx="5">
                  <c:v>6.245001</c:v>
                </c:pt>
                <c:pt idx="6">
                  <c:v>7.001315999999999</c:v>
                </c:pt>
                <c:pt idx="7">
                  <c:v>7.573503999999999</c:v>
                </c:pt>
                <c:pt idx="8">
                  <c:v>8.213956000000001</c:v>
                </c:pt>
                <c:pt idx="9">
                  <c:v>8.491396000000001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8624088"/>
        <c:axId val="-2120775624"/>
      </c:scatterChart>
      <c:valAx>
        <c:axId val="-2118624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20775624"/>
        <c:crosses val="autoZero"/>
        <c:crossBetween val="midCat"/>
      </c:valAx>
      <c:valAx>
        <c:axId val="-2120775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186240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460625546806649"/>
          <c:y val="0.132407407407407"/>
          <c:w val="0.795111111111111"/>
          <c:h val="0.67154345290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Feuil1!$C$18</c:f>
              <c:strCache>
                <c:ptCount val="1"/>
                <c:pt idx="0">
                  <c:v>u</c:v>
                </c:pt>
              </c:strCache>
            </c:strRef>
          </c:tx>
          <c:spPr>
            <a:ln w="47625">
              <a:noFill/>
            </a:ln>
          </c:spPr>
          <c:xVal>
            <c:numRef>
              <c:f>Feuil1!$A$19:$A$38</c:f>
              <c:numCache>
                <c:formatCode>General</c:formatCode>
                <c:ptCount val="20"/>
                <c:pt idx="0">
                  <c:v>298.7</c:v>
                </c:pt>
                <c:pt idx="1">
                  <c:v>289.6</c:v>
                </c:pt>
                <c:pt idx="2">
                  <c:v>286.6</c:v>
                </c:pt>
                <c:pt idx="3">
                  <c:v>286.5</c:v>
                </c:pt>
                <c:pt idx="4">
                  <c:v>286.0</c:v>
                </c:pt>
                <c:pt idx="5">
                  <c:v>285.3</c:v>
                </c:pt>
                <c:pt idx="6">
                  <c:v>268.7</c:v>
                </c:pt>
                <c:pt idx="7">
                  <c:v>248.5</c:v>
                </c:pt>
                <c:pt idx="8">
                  <c:v>230.4</c:v>
                </c:pt>
                <c:pt idx="9">
                  <c:v>219.9</c:v>
                </c:pt>
                <c:pt idx="10">
                  <c:v>209.9</c:v>
                </c:pt>
                <c:pt idx="11">
                  <c:v>208.3</c:v>
                </c:pt>
                <c:pt idx="12">
                  <c:v>208.0</c:v>
                </c:pt>
                <c:pt idx="13">
                  <c:v>207.6</c:v>
                </c:pt>
                <c:pt idx="14">
                  <c:v>207.2</c:v>
                </c:pt>
                <c:pt idx="15">
                  <c:v>206.9</c:v>
                </c:pt>
                <c:pt idx="16">
                  <c:v>205.3</c:v>
                </c:pt>
              </c:numCache>
            </c:numRef>
          </c:xVal>
          <c:yVal>
            <c:numRef>
              <c:f>Feuil1!$C$19:$C$38</c:f>
              <c:numCache>
                <c:formatCode>General</c:formatCode>
                <c:ptCount val="20"/>
                <c:pt idx="0">
                  <c:v>0.200856164172944</c:v>
                </c:pt>
                <c:pt idx="1">
                  <c:v>0.466727271574674</c:v>
                </c:pt>
                <c:pt idx="2">
                  <c:v>3.739839649934749</c:v>
                </c:pt>
                <c:pt idx="3">
                  <c:v>7.833025236964215</c:v>
                </c:pt>
                <c:pt idx="4">
                  <c:v>13.39186258001111</c:v>
                </c:pt>
                <c:pt idx="5">
                  <c:v>21.05020125009924</c:v>
                </c:pt>
                <c:pt idx="6">
                  <c:v>21.05020125009924</c:v>
                </c:pt>
                <c:pt idx="7">
                  <c:v>21.05020125009924</c:v>
                </c:pt>
                <c:pt idx="8">
                  <c:v>21.05020125009924</c:v>
                </c:pt>
                <c:pt idx="9">
                  <c:v>21.05020125009924</c:v>
                </c:pt>
                <c:pt idx="10">
                  <c:v>21.05020125009924</c:v>
                </c:pt>
                <c:pt idx="11">
                  <c:v>19.81358890968031</c:v>
                </c:pt>
                <c:pt idx="12">
                  <c:v>15.3497164963841</c:v>
                </c:pt>
                <c:pt idx="13">
                  <c:v>8.512178681788368</c:v>
                </c:pt>
                <c:pt idx="14">
                  <c:v>4.023411578823773</c:v>
                </c:pt>
                <c:pt idx="15">
                  <c:v>2.09452388168002</c:v>
                </c:pt>
                <c:pt idx="16">
                  <c:v>0.598826517520435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6325240"/>
        <c:axId val="-2096162552"/>
      </c:scatterChart>
      <c:valAx>
        <c:axId val="-2096325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96162552"/>
        <c:crosses val="autoZero"/>
        <c:crossBetween val="midCat"/>
      </c:valAx>
      <c:valAx>
        <c:axId val="-2096162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963252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>
        <c:manualLayout>
          <c:xMode val="edge"/>
          <c:yMode val="edge"/>
          <c:x val="0.325774496937883"/>
          <c:y val="0.0740740740740741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Axial!$D$3</c:f>
              <c:strCache>
                <c:ptCount val="1"/>
                <c:pt idx="0">
                  <c:v>u(Fil chaud)</c:v>
                </c:pt>
              </c:strCache>
            </c:strRef>
          </c:tx>
          <c:spPr>
            <a:ln w="47625">
              <a:noFill/>
            </a:ln>
          </c:spPr>
          <c:xVal>
            <c:numRef>
              <c:f>Axial!$B$4:$B$21</c:f>
              <c:numCache>
                <c:formatCode>General</c:formatCode>
                <c:ptCount val="18"/>
                <c:pt idx="0">
                  <c:v>0.0</c:v>
                </c:pt>
                <c:pt idx="1">
                  <c:v>15.5</c:v>
                </c:pt>
                <c:pt idx="2">
                  <c:v>25.5</c:v>
                </c:pt>
                <c:pt idx="3">
                  <c:v>35.5</c:v>
                </c:pt>
                <c:pt idx="4">
                  <c:v>39.5</c:v>
                </c:pt>
                <c:pt idx="5">
                  <c:v>45.5</c:v>
                </c:pt>
                <c:pt idx="6">
                  <c:v>50.5</c:v>
                </c:pt>
                <c:pt idx="7">
                  <c:v>55.5</c:v>
                </c:pt>
                <c:pt idx="8">
                  <c:v>60.5</c:v>
                </c:pt>
                <c:pt idx="9">
                  <c:v>65.5</c:v>
                </c:pt>
                <c:pt idx="10">
                  <c:v>70.5</c:v>
                </c:pt>
                <c:pt idx="11">
                  <c:v>75.5</c:v>
                </c:pt>
                <c:pt idx="12">
                  <c:v>80.5</c:v>
                </c:pt>
                <c:pt idx="13">
                  <c:v>85.5</c:v>
                </c:pt>
                <c:pt idx="14">
                  <c:v>90.5</c:v>
                </c:pt>
                <c:pt idx="15">
                  <c:v>95.5</c:v>
                </c:pt>
                <c:pt idx="16">
                  <c:v>100.5</c:v>
                </c:pt>
                <c:pt idx="17">
                  <c:v>105.5</c:v>
                </c:pt>
              </c:numCache>
            </c:numRef>
          </c:xVal>
          <c:yVal>
            <c:numRef>
              <c:f>Axial!$D$4:$D$21</c:f>
              <c:numCache>
                <c:formatCode>General</c:formatCode>
                <c:ptCount val="18"/>
                <c:pt idx="0">
                  <c:v>21.05020125009924</c:v>
                </c:pt>
                <c:pt idx="1">
                  <c:v>21.05020125009924</c:v>
                </c:pt>
                <c:pt idx="2">
                  <c:v>21.05020125009924</c:v>
                </c:pt>
                <c:pt idx="3">
                  <c:v>21.05020125009924</c:v>
                </c:pt>
                <c:pt idx="4">
                  <c:v>20.63244094687853</c:v>
                </c:pt>
                <c:pt idx="5">
                  <c:v>20.63244094687853</c:v>
                </c:pt>
                <c:pt idx="6">
                  <c:v>19.81358890968031</c:v>
                </c:pt>
                <c:pt idx="7">
                  <c:v>18.62635319672124</c:v>
                </c:pt>
                <c:pt idx="8">
                  <c:v>17.8617383102244</c:v>
                </c:pt>
                <c:pt idx="9">
                  <c:v>17.8617383102244</c:v>
                </c:pt>
                <c:pt idx="10">
                  <c:v>16.39552442681196</c:v>
                </c:pt>
                <c:pt idx="11">
                  <c:v>15.69327144187989</c:v>
                </c:pt>
                <c:pt idx="12">
                  <c:v>13.70605207270772</c:v>
                </c:pt>
                <c:pt idx="13">
                  <c:v>13.39186258001111</c:v>
                </c:pt>
                <c:pt idx="14">
                  <c:v>13.39186258001111</c:v>
                </c:pt>
                <c:pt idx="15">
                  <c:v>11.89146595430354</c:v>
                </c:pt>
                <c:pt idx="16">
                  <c:v>11.32350446958043</c:v>
                </c:pt>
                <c:pt idx="17">
                  <c:v>10.50509589316909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0986104"/>
        <c:axId val="-2120331304"/>
      </c:scatterChart>
      <c:valAx>
        <c:axId val="-2120986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20331304"/>
        <c:crosses val="autoZero"/>
        <c:crossBetween val="midCat"/>
      </c:valAx>
      <c:valAx>
        <c:axId val="-2120331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209861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Axial!$G$3</c:f>
              <c:strCache>
                <c:ptCount val="1"/>
                <c:pt idx="0">
                  <c:v>u(pito)</c:v>
                </c:pt>
              </c:strCache>
            </c:strRef>
          </c:tx>
          <c:spPr>
            <a:ln w="47625">
              <a:noFill/>
            </a:ln>
          </c:spPr>
          <c:xVal>
            <c:numRef>
              <c:f>Axial!$B$4:$B$25</c:f>
              <c:numCache>
                <c:formatCode>General</c:formatCode>
                <c:ptCount val="22"/>
                <c:pt idx="0">
                  <c:v>0.0</c:v>
                </c:pt>
                <c:pt idx="1">
                  <c:v>15.5</c:v>
                </c:pt>
                <c:pt idx="2">
                  <c:v>25.5</c:v>
                </c:pt>
                <c:pt idx="3">
                  <c:v>35.5</c:v>
                </c:pt>
                <c:pt idx="4">
                  <c:v>39.5</c:v>
                </c:pt>
                <c:pt idx="5">
                  <c:v>45.5</c:v>
                </c:pt>
                <c:pt idx="6">
                  <c:v>50.5</c:v>
                </c:pt>
                <c:pt idx="7">
                  <c:v>55.5</c:v>
                </c:pt>
                <c:pt idx="8">
                  <c:v>60.5</c:v>
                </c:pt>
                <c:pt idx="9">
                  <c:v>65.5</c:v>
                </c:pt>
                <c:pt idx="10">
                  <c:v>70.5</c:v>
                </c:pt>
                <c:pt idx="11">
                  <c:v>75.5</c:v>
                </c:pt>
                <c:pt idx="12">
                  <c:v>80.5</c:v>
                </c:pt>
                <c:pt idx="13">
                  <c:v>85.5</c:v>
                </c:pt>
                <c:pt idx="14">
                  <c:v>90.5</c:v>
                </c:pt>
                <c:pt idx="15">
                  <c:v>95.5</c:v>
                </c:pt>
                <c:pt idx="16">
                  <c:v>100.5</c:v>
                </c:pt>
                <c:pt idx="17">
                  <c:v>105.5</c:v>
                </c:pt>
              </c:numCache>
            </c:numRef>
          </c:xVal>
          <c:yVal>
            <c:numRef>
              <c:f>Axial!$G$4:$G$25</c:f>
              <c:numCache>
                <c:formatCode>General</c:formatCode>
                <c:ptCount val="22"/>
                <c:pt idx="0">
                  <c:v>21.12034482477124</c:v>
                </c:pt>
                <c:pt idx="1">
                  <c:v>21.20019518452764</c:v>
                </c:pt>
                <c:pt idx="2">
                  <c:v>21.27974591499853</c:v>
                </c:pt>
                <c:pt idx="3">
                  <c:v>21.31940996789804</c:v>
                </c:pt>
                <c:pt idx="4">
                  <c:v>21.08030622037611</c:v>
                </c:pt>
                <c:pt idx="5">
                  <c:v>20.75721727413184</c:v>
                </c:pt>
                <c:pt idx="6">
                  <c:v>20.05337704813039</c:v>
                </c:pt>
                <c:pt idx="7">
                  <c:v>19.28014880469117</c:v>
                </c:pt>
                <c:pt idx="8">
                  <c:v>18.61126837012533</c:v>
                </c:pt>
                <c:pt idx="9">
                  <c:v>16.94819693390258</c:v>
                </c:pt>
                <c:pt idx="10">
                  <c:v>16.18321821283202</c:v>
                </c:pt>
                <c:pt idx="11">
                  <c:v>15.54415290889704</c:v>
                </c:pt>
                <c:pt idx="12">
                  <c:v>14.82076828014638</c:v>
                </c:pt>
                <c:pt idx="13">
                  <c:v>13.93952455529191</c:v>
                </c:pt>
                <c:pt idx="14">
                  <c:v>12.99867367239363</c:v>
                </c:pt>
                <c:pt idx="15">
                  <c:v>12.33162460980877</c:v>
                </c:pt>
                <c:pt idx="16">
                  <c:v>11.40628985585857</c:v>
                </c:pt>
                <c:pt idx="17">
                  <c:v>10.87547065965264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5467048"/>
        <c:axId val="-2114394024"/>
      </c:scatterChart>
      <c:valAx>
        <c:axId val="-2095467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14394024"/>
        <c:crosses val="autoZero"/>
        <c:crossBetween val="midCat"/>
      </c:valAx>
      <c:valAx>
        <c:axId val="-2114394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95467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'Transverse rupture'!$F$2</c:f>
              <c:strCache>
                <c:ptCount val="1"/>
                <c:pt idx="0">
                  <c:v>u(pito)</c:v>
                </c:pt>
              </c:strCache>
            </c:strRef>
          </c:tx>
          <c:spPr>
            <a:ln w="47625">
              <a:noFill/>
            </a:ln>
          </c:spPr>
          <c:xVal>
            <c:numRef>
              <c:f>'Transverse rupture'!$A$3:$A$33</c:f>
              <c:numCache>
                <c:formatCode>General</c:formatCode>
                <c:ptCount val="31"/>
                <c:pt idx="0">
                  <c:v>400.3</c:v>
                </c:pt>
                <c:pt idx="1">
                  <c:v>399.2</c:v>
                </c:pt>
                <c:pt idx="2">
                  <c:v>398.7</c:v>
                </c:pt>
                <c:pt idx="3">
                  <c:v>376.3</c:v>
                </c:pt>
                <c:pt idx="4">
                  <c:v>356.7</c:v>
                </c:pt>
                <c:pt idx="5">
                  <c:v>352.0</c:v>
                </c:pt>
                <c:pt idx="6">
                  <c:v>347.0</c:v>
                </c:pt>
                <c:pt idx="7">
                  <c:v>336.2</c:v>
                </c:pt>
                <c:pt idx="8">
                  <c:v>325.5</c:v>
                </c:pt>
                <c:pt idx="9">
                  <c:v>308.0</c:v>
                </c:pt>
                <c:pt idx="10">
                  <c:v>283.0</c:v>
                </c:pt>
                <c:pt idx="11">
                  <c:v>241.0</c:v>
                </c:pt>
                <c:pt idx="12">
                  <c:v>227.0</c:v>
                </c:pt>
                <c:pt idx="13">
                  <c:v>221.0</c:v>
                </c:pt>
                <c:pt idx="14">
                  <c:v>211.8</c:v>
                </c:pt>
                <c:pt idx="15">
                  <c:v>203.3</c:v>
                </c:pt>
                <c:pt idx="16">
                  <c:v>194.0</c:v>
                </c:pt>
                <c:pt idx="17">
                  <c:v>187.0</c:v>
                </c:pt>
                <c:pt idx="18">
                  <c:v>182.0</c:v>
                </c:pt>
                <c:pt idx="19">
                  <c:v>176.0</c:v>
                </c:pt>
                <c:pt idx="20">
                  <c:v>168.0</c:v>
                </c:pt>
                <c:pt idx="21">
                  <c:v>158.0</c:v>
                </c:pt>
                <c:pt idx="22">
                  <c:v>144.7</c:v>
                </c:pt>
                <c:pt idx="23">
                  <c:v>121.5</c:v>
                </c:pt>
                <c:pt idx="24">
                  <c:v>270.8</c:v>
                </c:pt>
                <c:pt idx="25">
                  <c:v>260.7</c:v>
                </c:pt>
                <c:pt idx="26">
                  <c:v>250.8</c:v>
                </c:pt>
              </c:numCache>
            </c:numRef>
          </c:xVal>
          <c:yVal>
            <c:numRef>
              <c:f>'Transverse rupture'!$F$3:$F$33</c:f>
              <c:numCache>
                <c:formatCode>General</c:formatCode>
                <c:ptCount val="3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1.838290060036116</c:v>
                </c:pt>
                <c:pt idx="8">
                  <c:v>3.439125791083622</c:v>
                </c:pt>
                <c:pt idx="9">
                  <c:v>6.878251582167244</c:v>
                </c:pt>
                <c:pt idx="10">
                  <c:v>13.31967691437928</c:v>
                </c:pt>
                <c:pt idx="11">
                  <c:v>20.5115610798163</c:v>
                </c:pt>
                <c:pt idx="12">
                  <c:v>18.61126837012533</c:v>
                </c:pt>
                <c:pt idx="13">
                  <c:v>17.43955076928539</c:v>
                </c:pt>
                <c:pt idx="14">
                  <c:v>14.82076828014638</c:v>
                </c:pt>
                <c:pt idx="15">
                  <c:v>12.05447405852226</c:v>
                </c:pt>
                <c:pt idx="16">
                  <c:v>9.552035349094182</c:v>
                </c:pt>
                <c:pt idx="17">
                  <c:v>7.799204203436178</c:v>
                </c:pt>
                <c:pt idx="18">
                  <c:v>6.368023566062789</c:v>
                </c:pt>
                <c:pt idx="19">
                  <c:v>5.359490454421435</c:v>
                </c:pt>
                <c:pt idx="20">
                  <c:v>3.439125791083622</c:v>
                </c:pt>
                <c:pt idx="21">
                  <c:v>2.251436323159369</c:v>
                </c:pt>
                <c:pt idx="22">
                  <c:v>0.0</c:v>
                </c:pt>
                <c:pt idx="23">
                  <c:v>0.0</c:v>
                </c:pt>
                <c:pt idx="24">
                  <c:v>16.94819693390258</c:v>
                </c:pt>
                <c:pt idx="25">
                  <c:v>19.62756682093694</c:v>
                </c:pt>
                <c:pt idx="26">
                  <c:v>20.55270768301462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4687848"/>
        <c:axId val="-2093252568"/>
      </c:scatterChart>
      <c:valAx>
        <c:axId val="-2094687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93252568"/>
        <c:crosses val="autoZero"/>
        <c:crossBetween val="midCat"/>
      </c:valAx>
      <c:valAx>
        <c:axId val="-2093252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946878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'Transverse rupture'!$C$2</c:f>
              <c:strCache>
                <c:ptCount val="1"/>
                <c:pt idx="0">
                  <c:v>u(Fil chaud)</c:v>
                </c:pt>
              </c:strCache>
            </c:strRef>
          </c:tx>
          <c:spPr>
            <a:ln w="47625">
              <a:noFill/>
            </a:ln>
          </c:spPr>
          <c:xVal>
            <c:numRef>
              <c:f>'Transverse rupture'!$A$3:$A$33</c:f>
              <c:numCache>
                <c:formatCode>General</c:formatCode>
                <c:ptCount val="31"/>
                <c:pt idx="0">
                  <c:v>400.3</c:v>
                </c:pt>
                <c:pt idx="1">
                  <c:v>399.2</c:v>
                </c:pt>
                <c:pt idx="2">
                  <c:v>398.7</c:v>
                </c:pt>
                <c:pt idx="3">
                  <c:v>376.3</c:v>
                </c:pt>
                <c:pt idx="4">
                  <c:v>356.7</c:v>
                </c:pt>
                <c:pt idx="5">
                  <c:v>352.0</c:v>
                </c:pt>
                <c:pt idx="6">
                  <c:v>347.0</c:v>
                </c:pt>
                <c:pt idx="7">
                  <c:v>336.2</c:v>
                </c:pt>
                <c:pt idx="8">
                  <c:v>325.5</c:v>
                </c:pt>
                <c:pt idx="9">
                  <c:v>308.0</c:v>
                </c:pt>
                <c:pt idx="10">
                  <c:v>283.0</c:v>
                </c:pt>
                <c:pt idx="11">
                  <c:v>241.0</c:v>
                </c:pt>
                <c:pt idx="12">
                  <c:v>227.0</c:v>
                </c:pt>
                <c:pt idx="13">
                  <c:v>221.0</c:v>
                </c:pt>
                <c:pt idx="14">
                  <c:v>211.8</c:v>
                </c:pt>
                <c:pt idx="15">
                  <c:v>203.3</c:v>
                </c:pt>
                <c:pt idx="16">
                  <c:v>194.0</c:v>
                </c:pt>
                <c:pt idx="17">
                  <c:v>187.0</c:v>
                </c:pt>
                <c:pt idx="18">
                  <c:v>182.0</c:v>
                </c:pt>
                <c:pt idx="19">
                  <c:v>176.0</c:v>
                </c:pt>
                <c:pt idx="20">
                  <c:v>168.0</c:v>
                </c:pt>
                <c:pt idx="21">
                  <c:v>158.0</c:v>
                </c:pt>
                <c:pt idx="22">
                  <c:v>144.7</c:v>
                </c:pt>
                <c:pt idx="23">
                  <c:v>121.5</c:v>
                </c:pt>
                <c:pt idx="24">
                  <c:v>270.8</c:v>
                </c:pt>
                <c:pt idx="25">
                  <c:v>260.7</c:v>
                </c:pt>
                <c:pt idx="26">
                  <c:v>250.8</c:v>
                </c:pt>
              </c:numCache>
            </c:numRef>
          </c:xVal>
          <c:yVal>
            <c:numRef>
              <c:f>'Transverse rupture'!$C$3:$C$33</c:f>
              <c:numCache>
                <c:formatCode>General</c:formatCode>
                <c:ptCount val="31"/>
                <c:pt idx="0">
                  <c:v>0.00116052240888234</c:v>
                </c:pt>
                <c:pt idx="1">
                  <c:v>0.00034346316175011</c:v>
                </c:pt>
                <c:pt idx="2">
                  <c:v>0.00761794444905438</c:v>
                </c:pt>
                <c:pt idx="3">
                  <c:v>0.0283100550373683</c:v>
                </c:pt>
                <c:pt idx="4">
                  <c:v>0.175968765874845</c:v>
                </c:pt>
                <c:pt idx="5">
                  <c:v>0.256034132270401</c:v>
                </c:pt>
                <c:pt idx="6">
                  <c:v>0.466727271574674</c:v>
                </c:pt>
                <c:pt idx="7">
                  <c:v>1.323278336571262</c:v>
                </c:pt>
                <c:pt idx="8">
                  <c:v>2.294978021101522</c:v>
                </c:pt>
                <c:pt idx="9">
                  <c:v>6.580700490282857</c:v>
                </c:pt>
                <c:pt idx="10">
                  <c:v>13.70605207270772</c:v>
                </c:pt>
                <c:pt idx="11">
                  <c:v>20.22025086027525</c:v>
                </c:pt>
                <c:pt idx="12">
                  <c:v>18.24138582255789</c:v>
                </c:pt>
                <c:pt idx="13">
                  <c:v>16.75430336320339</c:v>
                </c:pt>
                <c:pt idx="14">
                  <c:v>13.70605207270772</c:v>
                </c:pt>
                <c:pt idx="15">
                  <c:v>9.981401364234896</c:v>
                </c:pt>
                <c:pt idx="16">
                  <c:v>8.512178681788368</c:v>
                </c:pt>
                <c:pt idx="17">
                  <c:v>6.38529838345176</c:v>
                </c:pt>
                <c:pt idx="18">
                  <c:v>5.119410818723548</c:v>
                </c:pt>
                <c:pt idx="19">
                  <c:v>3.602815021258867</c:v>
                </c:pt>
                <c:pt idx="20">
                  <c:v>2.294978021101522</c:v>
                </c:pt>
                <c:pt idx="21">
                  <c:v>0.920295263715085</c:v>
                </c:pt>
                <c:pt idx="22">
                  <c:v>0.227535749357957</c:v>
                </c:pt>
                <c:pt idx="23">
                  <c:v>0.0938137920982315</c:v>
                </c:pt>
                <c:pt idx="24">
                  <c:v>17.11823809672267</c:v>
                </c:pt>
                <c:pt idx="25">
                  <c:v>19.41241315640901</c:v>
                </c:pt>
                <c:pt idx="26">
                  <c:v>20.22025086027525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8720408"/>
        <c:axId val="-2114967704"/>
      </c:scatterChart>
      <c:valAx>
        <c:axId val="-2118720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14967704"/>
        <c:crosses val="autoZero"/>
        <c:crossBetween val="midCat"/>
      </c:valAx>
      <c:valAx>
        <c:axId val="-2114967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187204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'Transverse fond'!$C$2</c:f>
              <c:strCache>
                <c:ptCount val="1"/>
                <c:pt idx="0">
                  <c:v>u(Fil chaud)</c:v>
                </c:pt>
              </c:strCache>
            </c:strRef>
          </c:tx>
          <c:spPr>
            <a:ln w="47625">
              <a:noFill/>
            </a:ln>
          </c:spPr>
          <c:xVal>
            <c:numRef>
              <c:f>'Transverse fond'!$A$3:$A$31</c:f>
              <c:numCache>
                <c:formatCode>General</c:formatCode>
                <c:ptCount val="29"/>
                <c:pt idx="0">
                  <c:v>400.3</c:v>
                </c:pt>
                <c:pt idx="1">
                  <c:v>380.3</c:v>
                </c:pt>
                <c:pt idx="2">
                  <c:v>370.2</c:v>
                </c:pt>
                <c:pt idx="3">
                  <c:v>360.0</c:v>
                </c:pt>
                <c:pt idx="4">
                  <c:v>350.7</c:v>
                </c:pt>
                <c:pt idx="5">
                  <c:v>340.9</c:v>
                </c:pt>
                <c:pt idx="6">
                  <c:v>320.3</c:v>
                </c:pt>
                <c:pt idx="7">
                  <c:v>300.0</c:v>
                </c:pt>
                <c:pt idx="8">
                  <c:v>280.6</c:v>
                </c:pt>
                <c:pt idx="9">
                  <c:v>270.0</c:v>
                </c:pt>
                <c:pt idx="10">
                  <c:v>260.7</c:v>
                </c:pt>
                <c:pt idx="11">
                  <c:v>250.6</c:v>
                </c:pt>
                <c:pt idx="12">
                  <c:v>240.5</c:v>
                </c:pt>
                <c:pt idx="13">
                  <c:v>230.7</c:v>
                </c:pt>
                <c:pt idx="14">
                  <c:v>220.8</c:v>
                </c:pt>
                <c:pt idx="15">
                  <c:v>210.6</c:v>
                </c:pt>
                <c:pt idx="16">
                  <c:v>190.6</c:v>
                </c:pt>
                <c:pt idx="17">
                  <c:v>170.3</c:v>
                </c:pt>
                <c:pt idx="18">
                  <c:v>150.4</c:v>
                </c:pt>
                <c:pt idx="19">
                  <c:v>130.7</c:v>
                </c:pt>
                <c:pt idx="20">
                  <c:v>110.7</c:v>
                </c:pt>
                <c:pt idx="21">
                  <c:v>90.0</c:v>
                </c:pt>
                <c:pt idx="22">
                  <c:v>50.0</c:v>
                </c:pt>
              </c:numCache>
            </c:numRef>
          </c:xVal>
          <c:yVal>
            <c:numRef>
              <c:f>'Transverse fond'!$C$3:$C$31</c:f>
              <c:numCache>
                <c:formatCode>General</c:formatCode>
                <c:ptCount val="29"/>
                <c:pt idx="0">
                  <c:v>1.111205212299629</c:v>
                </c:pt>
                <c:pt idx="1">
                  <c:v>1.398810067290181</c:v>
                </c:pt>
                <c:pt idx="2">
                  <c:v>2.616562488971287</c:v>
                </c:pt>
                <c:pt idx="3">
                  <c:v>2.729457684789698</c:v>
                </c:pt>
                <c:pt idx="4">
                  <c:v>3.338123448233185</c:v>
                </c:pt>
                <c:pt idx="5">
                  <c:v>3.880027456000806</c:v>
                </c:pt>
                <c:pt idx="6">
                  <c:v>5.640442365366419</c:v>
                </c:pt>
                <c:pt idx="7">
                  <c:v>7.40012363159962</c:v>
                </c:pt>
                <c:pt idx="8">
                  <c:v>9.726013987745862</c:v>
                </c:pt>
                <c:pt idx="9">
                  <c:v>9.981401364234896</c:v>
                </c:pt>
                <c:pt idx="10">
                  <c:v>10.50509589316909</c:v>
                </c:pt>
                <c:pt idx="11">
                  <c:v>11.60522408882353</c:v>
                </c:pt>
                <c:pt idx="12">
                  <c:v>11.32350446958043</c:v>
                </c:pt>
                <c:pt idx="13">
                  <c:v>11.32350446958043</c:v>
                </c:pt>
                <c:pt idx="14">
                  <c:v>9.981401364234896</c:v>
                </c:pt>
                <c:pt idx="15">
                  <c:v>9.726013987745862</c:v>
                </c:pt>
                <c:pt idx="16">
                  <c:v>7.833025236964215</c:v>
                </c:pt>
                <c:pt idx="17">
                  <c:v>5.821213761120847</c:v>
                </c:pt>
                <c:pt idx="18">
                  <c:v>4.789446756841066</c:v>
                </c:pt>
                <c:pt idx="19">
                  <c:v>2.963989595610786</c:v>
                </c:pt>
                <c:pt idx="20">
                  <c:v>1.814121463561221</c:v>
                </c:pt>
                <c:pt idx="21">
                  <c:v>0.861225105381292</c:v>
                </c:pt>
                <c:pt idx="22">
                  <c:v>0.152847085547631</c:v>
                </c:pt>
                <c:pt idx="23">
                  <c:v>5.02174875018935</c:v>
                </c:pt>
                <c:pt idx="24">
                  <c:v>5.02174875018935</c:v>
                </c:pt>
                <c:pt idx="25">
                  <c:v>5.02174875018935</c:v>
                </c:pt>
                <c:pt idx="26">
                  <c:v>5.02174875018935</c:v>
                </c:pt>
                <c:pt idx="27">
                  <c:v>5.02174875018935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6038904"/>
        <c:axId val="-2095132904"/>
      </c:scatterChart>
      <c:valAx>
        <c:axId val="-2096038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95132904"/>
        <c:crosses val="autoZero"/>
        <c:crossBetween val="midCat"/>
      </c:valAx>
      <c:valAx>
        <c:axId val="-2095132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96038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'Transverse fond'!$F$2</c:f>
              <c:strCache>
                <c:ptCount val="1"/>
                <c:pt idx="0">
                  <c:v>u(pito)</c:v>
                </c:pt>
              </c:strCache>
            </c:strRef>
          </c:tx>
          <c:spPr>
            <a:ln w="47625">
              <a:noFill/>
            </a:ln>
          </c:spPr>
          <c:xVal>
            <c:numRef>
              <c:f>'Transverse fond'!$A$3:$A$32</c:f>
              <c:numCache>
                <c:formatCode>General</c:formatCode>
                <c:ptCount val="30"/>
                <c:pt idx="0">
                  <c:v>400.3</c:v>
                </c:pt>
                <c:pt idx="1">
                  <c:v>380.3</c:v>
                </c:pt>
                <c:pt idx="2">
                  <c:v>370.2</c:v>
                </c:pt>
                <c:pt idx="3">
                  <c:v>360.0</c:v>
                </c:pt>
                <c:pt idx="4">
                  <c:v>350.7</c:v>
                </c:pt>
                <c:pt idx="5">
                  <c:v>340.9</c:v>
                </c:pt>
                <c:pt idx="6">
                  <c:v>320.3</c:v>
                </c:pt>
                <c:pt idx="7">
                  <c:v>300.0</c:v>
                </c:pt>
                <c:pt idx="8">
                  <c:v>280.6</c:v>
                </c:pt>
                <c:pt idx="9">
                  <c:v>270.0</c:v>
                </c:pt>
                <c:pt idx="10">
                  <c:v>260.7</c:v>
                </c:pt>
                <c:pt idx="11">
                  <c:v>250.6</c:v>
                </c:pt>
                <c:pt idx="12">
                  <c:v>240.5</c:v>
                </c:pt>
                <c:pt idx="13">
                  <c:v>230.7</c:v>
                </c:pt>
                <c:pt idx="14">
                  <c:v>220.8</c:v>
                </c:pt>
                <c:pt idx="15">
                  <c:v>210.6</c:v>
                </c:pt>
                <c:pt idx="16">
                  <c:v>190.6</c:v>
                </c:pt>
                <c:pt idx="17">
                  <c:v>170.3</c:v>
                </c:pt>
                <c:pt idx="18">
                  <c:v>150.4</c:v>
                </c:pt>
                <c:pt idx="19">
                  <c:v>130.7</c:v>
                </c:pt>
                <c:pt idx="20">
                  <c:v>110.7</c:v>
                </c:pt>
                <c:pt idx="21">
                  <c:v>90.0</c:v>
                </c:pt>
                <c:pt idx="22">
                  <c:v>50.0</c:v>
                </c:pt>
              </c:numCache>
            </c:numRef>
          </c:xVal>
          <c:yVal>
            <c:numRef>
              <c:f>'Transverse fond'!$F$3:$F$32</c:f>
              <c:numCache>
                <c:formatCode>General</c:formatCode>
                <c:ptCount val="30"/>
                <c:pt idx="0">
                  <c:v>1.299867367239363</c:v>
                </c:pt>
                <c:pt idx="1">
                  <c:v>1.299867367239363</c:v>
                </c:pt>
                <c:pt idx="2">
                  <c:v>3.439125791083622</c:v>
                </c:pt>
                <c:pt idx="3">
                  <c:v>3.676580120072232</c:v>
                </c:pt>
                <c:pt idx="4">
                  <c:v>4.686738443883904</c:v>
                </c:pt>
                <c:pt idx="5">
                  <c:v>4.863658336457558</c:v>
                </c:pt>
                <c:pt idx="6">
                  <c:v>6.368023566062789</c:v>
                </c:pt>
                <c:pt idx="7">
                  <c:v>8.816129418913636</c:v>
                </c:pt>
                <c:pt idx="8">
                  <c:v>9.640074402345586</c:v>
                </c:pt>
                <c:pt idx="9">
                  <c:v>10.56017241238562</c:v>
                </c:pt>
                <c:pt idx="10">
                  <c:v>11.10607165410916</c:v>
                </c:pt>
                <c:pt idx="11">
                  <c:v>11.25718161579685</c:v>
                </c:pt>
                <c:pt idx="12">
                  <c:v>11.62636717952359</c:v>
                </c:pt>
                <c:pt idx="13">
                  <c:v>11.40628985585857</c:v>
                </c:pt>
                <c:pt idx="14">
                  <c:v>11.10607165410916</c:v>
                </c:pt>
                <c:pt idx="15">
                  <c:v>10.06872933119307</c:v>
                </c:pt>
                <c:pt idx="16">
                  <c:v>8.911441696125732</c:v>
                </c:pt>
                <c:pt idx="17">
                  <c:v>7.0</c:v>
                </c:pt>
                <c:pt idx="18">
                  <c:v>5.359490454421435</c:v>
                </c:pt>
                <c:pt idx="19">
                  <c:v>4.110541536602924</c:v>
                </c:pt>
                <c:pt idx="20">
                  <c:v>2.599734734478726</c:v>
                </c:pt>
                <c:pt idx="21">
                  <c:v>1.299867367239363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6940808"/>
        <c:axId val="-2117057144"/>
      </c:scatterChart>
      <c:valAx>
        <c:axId val="-2116940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17057144"/>
        <c:crosses val="autoZero"/>
        <c:crossBetween val="midCat"/>
      </c:valAx>
      <c:valAx>
        <c:axId val="-2117057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169408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546100</xdr:colOff>
      <xdr:row>3</xdr:row>
      <xdr:rowOff>152400</xdr:rowOff>
    </xdr:from>
    <xdr:to>
      <xdr:col>15</xdr:col>
      <xdr:colOff>127000</xdr:colOff>
      <xdr:row>23</xdr:row>
      <xdr:rowOff>82550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723900</xdr:colOff>
      <xdr:row>20</xdr:row>
      <xdr:rowOff>184150</xdr:rowOff>
    </xdr:from>
    <xdr:to>
      <xdr:col>13</xdr:col>
      <xdr:colOff>342900</xdr:colOff>
      <xdr:row>35</xdr:row>
      <xdr:rowOff>69850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25400</xdr:colOff>
      <xdr:row>2</xdr:row>
      <xdr:rowOff>19050</xdr:rowOff>
    </xdr:from>
    <xdr:to>
      <xdr:col>15</xdr:col>
      <xdr:colOff>469900</xdr:colOff>
      <xdr:row>16</xdr:row>
      <xdr:rowOff>95250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419100</xdr:colOff>
      <xdr:row>17</xdr:row>
      <xdr:rowOff>146050</xdr:rowOff>
    </xdr:from>
    <xdr:to>
      <xdr:col>15</xdr:col>
      <xdr:colOff>38100</xdr:colOff>
      <xdr:row>32</xdr:row>
      <xdr:rowOff>31750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406400</xdr:colOff>
      <xdr:row>15</xdr:row>
      <xdr:rowOff>6350</xdr:rowOff>
    </xdr:from>
    <xdr:to>
      <xdr:col>13</xdr:col>
      <xdr:colOff>25400</xdr:colOff>
      <xdr:row>29</xdr:row>
      <xdr:rowOff>82550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457200</xdr:colOff>
      <xdr:row>3</xdr:row>
      <xdr:rowOff>133350</xdr:rowOff>
    </xdr:from>
    <xdr:to>
      <xdr:col>17</xdr:col>
      <xdr:colOff>76200</xdr:colOff>
      <xdr:row>18</xdr:row>
      <xdr:rowOff>19050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</xdr:row>
      <xdr:rowOff>133350</xdr:rowOff>
    </xdr:from>
    <xdr:to>
      <xdr:col>15</xdr:col>
      <xdr:colOff>482600</xdr:colOff>
      <xdr:row>16</xdr:row>
      <xdr:rowOff>19050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711200</xdr:colOff>
      <xdr:row>17</xdr:row>
      <xdr:rowOff>146050</xdr:rowOff>
    </xdr:from>
    <xdr:to>
      <xdr:col>15</xdr:col>
      <xdr:colOff>330200</xdr:colOff>
      <xdr:row>32</xdr:row>
      <xdr:rowOff>31750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3:F13" totalsRowShown="0">
  <autoFilter ref="A3:F13"/>
  <tableColumns count="6">
    <tableColumn id="1" name="Delta P (mm d'eau)"/>
    <tableColumn id="2" name="Delta P(Pa)">
      <calculatedColumnFormula>A4*1000*0.0098</calculatedColumnFormula>
    </tableColumn>
    <tableColumn id="3" name="Vitesse">
      <calculatedColumnFormula>SQRT(B4/(0.5*$D$1))</calculatedColumnFormula>
    </tableColumn>
    <tableColumn id="4" name="racine(vitesse)">
      <calculatedColumnFormula>SQRT(C4)</calculatedColumnFormula>
    </tableColumn>
    <tableColumn id="5" name="E"/>
    <tableColumn id="6" name="E^2">
      <calculatedColumnFormula>E4*E4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3:G21" totalsRowShown="0">
  <autoFilter ref="A3:G21"/>
  <tableColumns count="7">
    <tableColumn id="1" name="x"/>
    <tableColumn id="2" name="x-x0">
      <calculatedColumnFormula>A4-C$1</calculatedColumnFormula>
    </tableColumn>
    <tableColumn id="3" name="E"/>
    <tableColumn id="4" name="u(Fil chaud)" dataDxfId="1">
      <calculatedColumnFormula>((C4^2-2.9141)/(1.3004))^2</calculatedColumnFormula>
    </tableColumn>
    <tableColumn id="5" name="Delta P (mm d'eau)"/>
    <tableColumn id="6" name="Delta P(Pa)" dataDxfId="0">
      <calculatedColumnFormula>E4*1000*0.0098</calculatedColumnFormula>
    </tableColumn>
    <tableColumn id="7" name="u(pito)" dataDxfId="2">
      <calculatedColumnFormula>SQRT(F4/(0.5*1.16))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3" sqref="A3:C4"/>
    </sheetView>
  </sheetViews>
  <sheetFormatPr baseColWidth="10" defaultRowHeight="15" x14ac:dyDescent="0"/>
  <cols>
    <col min="1" max="1" width="23.6640625" customWidth="1"/>
    <col min="2" max="2" width="12.6640625" customWidth="1"/>
    <col min="3" max="3" width="20.1640625" customWidth="1"/>
    <col min="4" max="4" width="16" customWidth="1"/>
  </cols>
  <sheetData>
    <row r="1" spans="1:6">
      <c r="A1" t="s">
        <v>0</v>
      </c>
      <c r="C1" t="s">
        <v>7</v>
      </c>
      <c r="D1">
        <v>1.1599999999999999</v>
      </c>
    </row>
    <row r="3" spans="1:6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>
      <c r="A4">
        <v>5.2</v>
      </c>
      <c r="B4">
        <f>A4*1000*0.0098</f>
        <v>50.96</v>
      </c>
      <c r="C4">
        <f>SQRT(B4/(0.5*$D$1))</f>
        <v>9.3734768877678079</v>
      </c>
      <c r="D4">
        <f>SQRT(C4)</f>
        <v>3.0616134451899391</v>
      </c>
      <c r="E4">
        <v>2.6219999999999999</v>
      </c>
      <c r="F4">
        <f>E4*E4</f>
        <v>6.8748839999999998</v>
      </c>
    </row>
    <row r="5" spans="1:6">
      <c r="A5">
        <v>26.5</v>
      </c>
      <c r="B5">
        <f t="shared" ref="B5:B13" si="0">A5*1000*0.0098</f>
        <v>259.7</v>
      </c>
      <c r="C5">
        <f t="shared" ref="C5:C13" si="1">SQRT(B5/(0.5*$D$1))</f>
        <v>21.160307670014046</v>
      </c>
      <c r="D5">
        <f t="shared" ref="D5:D13" si="2">SQRT(C5)</f>
        <v>4.6000334422712674</v>
      </c>
      <c r="E5">
        <v>2.9830000000000001</v>
      </c>
      <c r="F5">
        <f t="shared" ref="F5:F13" si="3">E5*E5</f>
        <v>8.8982890000000001</v>
      </c>
    </row>
    <row r="6" spans="1:6">
      <c r="A6">
        <v>0.1</v>
      </c>
      <c r="B6">
        <f t="shared" si="0"/>
        <v>0.98</v>
      </c>
      <c r="C6">
        <f t="shared" si="1"/>
        <v>1.299867367239363</v>
      </c>
      <c r="D6">
        <f t="shared" si="2"/>
        <v>1.1401172603023617</v>
      </c>
      <c r="E6">
        <v>2.1120000000000001</v>
      </c>
      <c r="F6">
        <f t="shared" si="3"/>
        <v>4.4605440000000005</v>
      </c>
    </row>
    <row r="7" spans="1:6">
      <c r="A7">
        <v>0.4</v>
      </c>
      <c r="B7">
        <f t="shared" si="0"/>
        <v>3.92</v>
      </c>
      <c r="C7">
        <f t="shared" si="1"/>
        <v>2.5997347344787261</v>
      </c>
      <c r="D7">
        <f t="shared" si="2"/>
        <v>1.6123692922152562</v>
      </c>
      <c r="E7">
        <v>2.2280000000000002</v>
      </c>
      <c r="F7">
        <f t="shared" si="3"/>
        <v>4.9639840000000008</v>
      </c>
    </row>
    <row r="8" spans="1:6">
      <c r="A8">
        <v>1.2</v>
      </c>
      <c r="B8">
        <f t="shared" si="0"/>
        <v>11.76</v>
      </c>
      <c r="C8">
        <f t="shared" si="1"/>
        <v>4.502872646318739</v>
      </c>
      <c r="D8">
        <f t="shared" si="2"/>
        <v>2.1219973247671025</v>
      </c>
      <c r="E8">
        <v>2.379</v>
      </c>
      <c r="F8">
        <f t="shared" si="3"/>
        <v>5.6596409999999997</v>
      </c>
    </row>
    <row r="9" spans="1:6">
      <c r="A9">
        <v>2.6</v>
      </c>
      <c r="B9">
        <f t="shared" si="0"/>
        <v>25.48</v>
      </c>
      <c r="C9">
        <f t="shared" si="1"/>
        <v>6.6280490706359911</v>
      </c>
      <c r="D9">
        <f t="shared" si="2"/>
        <v>2.5744997709527944</v>
      </c>
      <c r="E9">
        <v>2.4990000000000001</v>
      </c>
      <c r="F9">
        <f t="shared" si="3"/>
        <v>6.2450010000000002</v>
      </c>
    </row>
    <row r="10" spans="1:6">
      <c r="A10">
        <v>5.8</v>
      </c>
      <c r="B10">
        <f t="shared" si="0"/>
        <v>56.839999999999996</v>
      </c>
      <c r="C10">
        <f t="shared" si="1"/>
        <v>9.8994949366116654</v>
      </c>
      <c r="D10">
        <f t="shared" si="2"/>
        <v>3.1463462836457885</v>
      </c>
      <c r="E10">
        <v>2.6459999999999999</v>
      </c>
      <c r="F10">
        <f t="shared" si="3"/>
        <v>7.0013159999999992</v>
      </c>
    </row>
    <row r="11" spans="1:6">
      <c r="A11">
        <v>9.6</v>
      </c>
      <c r="B11">
        <f t="shared" si="0"/>
        <v>94.08</v>
      </c>
      <c r="C11">
        <f t="shared" si="1"/>
        <v>12.736047132125577</v>
      </c>
      <c r="D11">
        <f t="shared" si="2"/>
        <v>3.5687598871492567</v>
      </c>
      <c r="E11">
        <v>2.7519999999999998</v>
      </c>
      <c r="F11">
        <f t="shared" si="3"/>
        <v>7.5735039999999989</v>
      </c>
    </row>
    <row r="12" spans="1:6">
      <c r="A12">
        <v>16.2</v>
      </c>
      <c r="B12">
        <f t="shared" si="0"/>
        <v>158.76</v>
      </c>
      <c r="C12">
        <f t="shared" si="1"/>
        <v>16.544610540325042</v>
      </c>
      <c r="D12">
        <f t="shared" si="2"/>
        <v>4.0675066736669336</v>
      </c>
      <c r="E12">
        <v>2.8660000000000001</v>
      </c>
      <c r="F12">
        <f t="shared" si="3"/>
        <v>8.2139560000000014</v>
      </c>
    </row>
    <row r="13" spans="1:6">
      <c r="A13">
        <v>19.899999999999999</v>
      </c>
      <c r="B13">
        <f t="shared" si="0"/>
        <v>195.01999999999998</v>
      </c>
      <c r="C13">
        <f t="shared" si="1"/>
        <v>18.336885758229091</v>
      </c>
      <c r="D13">
        <f t="shared" si="2"/>
        <v>4.2821590066494597</v>
      </c>
      <c r="E13">
        <v>2.9140000000000001</v>
      </c>
      <c r="F13">
        <f t="shared" si="3"/>
        <v>8.4913960000000017</v>
      </c>
    </row>
    <row r="16" spans="1:6">
      <c r="A16" t="s">
        <v>10</v>
      </c>
    </row>
    <row r="18" spans="1:5">
      <c r="A18" t="s">
        <v>8</v>
      </c>
      <c r="B18" t="s">
        <v>5</v>
      </c>
      <c r="C18" t="s">
        <v>9</v>
      </c>
    </row>
    <row r="19" spans="1:5">
      <c r="A19">
        <v>298.7</v>
      </c>
      <c r="B19">
        <v>1.87</v>
      </c>
      <c r="C19">
        <f>((B19^2-2.9141)/(1.3004))^2</f>
        <v>0.20085616417294358</v>
      </c>
    </row>
    <row r="20" spans="1:5">
      <c r="A20">
        <v>289.60000000000002</v>
      </c>
      <c r="B20">
        <v>1.95</v>
      </c>
      <c r="C20">
        <f t="shared" ref="C20:C35" si="4">((B20^2-2.9141)/(1.3004))^2</f>
        <v>0.4667272715746737</v>
      </c>
    </row>
    <row r="21" spans="1:5">
      <c r="A21">
        <v>286.60000000000002</v>
      </c>
      <c r="B21">
        <v>2.33</v>
      </c>
      <c r="C21">
        <f t="shared" si="4"/>
        <v>3.739839649934749</v>
      </c>
    </row>
    <row r="22" spans="1:5">
      <c r="A22">
        <v>286.5</v>
      </c>
      <c r="B22">
        <v>2.56</v>
      </c>
      <c r="C22">
        <f t="shared" si="4"/>
        <v>7.8330252369642146</v>
      </c>
    </row>
    <row r="23" spans="1:5">
      <c r="A23">
        <v>286</v>
      </c>
      <c r="B23">
        <v>2.77</v>
      </c>
      <c r="C23">
        <f t="shared" si="4"/>
        <v>13.391862580011114</v>
      </c>
    </row>
    <row r="24" spans="1:5">
      <c r="A24">
        <v>285.3</v>
      </c>
      <c r="B24">
        <v>2.98</v>
      </c>
      <c r="C24">
        <f t="shared" si="4"/>
        <v>21.050201250099235</v>
      </c>
    </row>
    <row r="25" spans="1:5">
      <c r="A25">
        <v>268.7</v>
      </c>
      <c r="B25">
        <v>2.98</v>
      </c>
      <c r="C25">
        <f t="shared" si="4"/>
        <v>21.050201250099235</v>
      </c>
    </row>
    <row r="26" spans="1:5">
      <c r="A26">
        <v>248.5</v>
      </c>
      <c r="B26">
        <v>2.98</v>
      </c>
      <c r="C26">
        <f t="shared" si="4"/>
        <v>21.050201250099235</v>
      </c>
    </row>
    <row r="27" spans="1:5">
      <c r="A27">
        <v>230.4</v>
      </c>
      <c r="B27">
        <v>2.98</v>
      </c>
      <c r="C27">
        <f t="shared" si="4"/>
        <v>21.050201250099235</v>
      </c>
    </row>
    <row r="28" spans="1:5">
      <c r="A28">
        <v>219.9</v>
      </c>
      <c r="B28">
        <v>2.98</v>
      </c>
      <c r="C28">
        <f t="shared" si="4"/>
        <v>21.050201250099235</v>
      </c>
      <c r="E28" t="s">
        <v>14</v>
      </c>
    </row>
    <row r="29" spans="1:5">
      <c r="A29">
        <v>209.9</v>
      </c>
      <c r="B29">
        <v>2.98</v>
      </c>
      <c r="C29">
        <f t="shared" si="4"/>
        <v>21.050201250099235</v>
      </c>
    </row>
    <row r="30" spans="1:5">
      <c r="A30">
        <v>208.3</v>
      </c>
      <c r="B30">
        <v>2.95</v>
      </c>
      <c r="C30">
        <f t="shared" si="4"/>
        <v>19.813588909680309</v>
      </c>
    </row>
    <row r="31" spans="1:5">
      <c r="A31">
        <v>208</v>
      </c>
      <c r="B31">
        <v>2.83</v>
      </c>
      <c r="C31">
        <f t="shared" si="4"/>
        <v>15.349716496384103</v>
      </c>
    </row>
    <row r="32" spans="1:5">
      <c r="A32">
        <v>207.6</v>
      </c>
      <c r="B32">
        <v>2.59</v>
      </c>
      <c r="C32">
        <f t="shared" si="4"/>
        <v>8.5121786817883685</v>
      </c>
    </row>
    <row r="33" spans="1:3">
      <c r="A33">
        <v>207.2</v>
      </c>
      <c r="B33">
        <v>2.35</v>
      </c>
      <c r="C33">
        <f t="shared" si="4"/>
        <v>4.0234115788237732</v>
      </c>
    </row>
    <row r="34" spans="1:3">
      <c r="A34">
        <v>206.9</v>
      </c>
      <c r="B34">
        <v>2.19</v>
      </c>
      <c r="C34">
        <f t="shared" si="4"/>
        <v>2.0945238816800194</v>
      </c>
    </row>
    <row r="35" spans="1:3">
      <c r="A35">
        <v>205.3</v>
      </c>
      <c r="B35">
        <v>1.98</v>
      </c>
      <c r="C35">
        <f t="shared" si="4"/>
        <v>0.59882651752043548</v>
      </c>
    </row>
  </sheetData>
  <pageMargins left="0.75" right="0.75" top="1" bottom="1" header="0.5" footer="0.5"/>
  <pageSetup paperSize="9" orientation="landscape" horizontalDpi="4294967292" verticalDpi="4294967292"/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G4" sqref="G4"/>
    </sheetView>
  </sheetViews>
  <sheetFormatPr baseColWidth="10" defaultRowHeight="15" x14ac:dyDescent="0"/>
  <cols>
    <col min="1" max="1" width="23.83203125" customWidth="1"/>
    <col min="4" max="4" width="15.5" customWidth="1"/>
    <col min="5" max="5" width="19.6640625" customWidth="1"/>
    <col min="6" max="6" width="13" customWidth="1"/>
  </cols>
  <sheetData>
    <row r="1" spans="1:7">
      <c r="A1" t="s">
        <v>11</v>
      </c>
      <c r="B1" t="s">
        <v>17</v>
      </c>
      <c r="C1">
        <v>14.5</v>
      </c>
    </row>
    <row r="3" spans="1:7">
      <c r="A3" t="s">
        <v>13</v>
      </c>
      <c r="B3" t="s">
        <v>12</v>
      </c>
      <c r="C3" t="s">
        <v>5</v>
      </c>
      <c r="D3" t="s">
        <v>15</v>
      </c>
      <c r="E3" s="1" t="s">
        <v>1</v>
      </c>
      <c r="F3" s="2" t="s">
        <v>2</v>
      </c>
      <c r="G3" s="2" t="s">
        <v>16</v>
      </c>
    </row>
    <row r="4" spans="1:7">
      <c r="A4">
        <v>14.5</v>
      </c>
      <c r="B4">
        <f>A4-C$1</f>
        <v>0</v>
      </c>
      <c r="C4">
        <v>2.98</v>
      </c>
      <c r="D4">
        <f>((C4^2-2.9141)/(1.3004))^2</f>
        <v>21.050201250099235</v>
      </c>
      <c r="E4" s="3">
        <v>26.4</v>
      </c>
      <c r="F4" s="4">
        <f>E4*1000*0.0098</f>
        <v>258.71999999999997</v>
      </c>
      <c r="G4" s="4">
        <f>SQRT(F4/(0.5*1.16))</f>
        <v>21.120344824771241</v>
      </c>
    </row>
    <row r="5" spans="1:7">
      <c r="A5">
        <v>30</v>
      </c>
      <c r="B5">
        <f t="shared" ref="B5:B21" si="0">A5-C$1</f>
        <v>15.5</v>
      </c>
      <c r="C5">
        <v>2.98</v>
      </c>
      <c r="D5">
        <f t="shared" ref="D5:D21" si="1">((C5^2-2.9141)/(1.3004))^2</f>
        <v>21.050201250099235</v>
      </c>
      <c r="E5">
        <v>26.6</v>
      </c>
      <c r="F5" s="4">
        <f t="shared" ref="F5:F21" si="2">E5*1000*0.0098</f>
        <v>260.68</v>
      </c>
      <c r="G5" s="4">
        <f t="shared" ref="G5:G21" si="3">SQRT(F5/(0.5*1.16))</f>
        <v>21.20019518452764</v>
      </c>
    </row>
    <row r="6" spans="1:7">
      <c r="A6">
        <v>40</v>
      </c>
      <c r="B6">
        <f t="shared" si="0"/>
        <v>25.5</v>
      </c>
      <c r="C6">
        <v>2.98</v>
      </c>
      <c r="D6">
        <f t="shared" si="1"/>
        <v>21.050201250099235</v>
      </c>
      <c r="E6">
        <v>26.8</v>
      </c>
      <c r="F6" s="4">
        <f t="shared" si="2"/>
        <v>262.64</v>
      </c>
      <c r="G6" s="4">
        <f t="shared" si="3"/>
        <v>21.279745914998529</v>
      </c>
    </row>
    <row r="7" spans="1:7">
      <c r="A7">
        <v>50</v>
      </c>
      <c r="B7">
        <f t="shared" si="0"/>
        <v>35.5</v>
      </c>
      <c r="C7">
        <v>2.98</v>
      </c>
      <c r="D7">
        <f t="shared" si="1"/>
        <v>21.050201250099235</v>
      </c>
      <c r="E7">
        <v>26.9</v>
      </c>
      <c r="F7" s="4">
        <f t="shared" si="2"/>
        <v>263.62</v>
      </c>
      <c r="G7" s="4">
        <f t="shared" si="3"/>
        <v>21.319409967898043</v>
      </c>
    </row>
    <row r="8" spans="1:7">
      <c r="A8">
        <v>54</v>
      </c>
      <c r="B8">
        <f t="shared" si="0"/>
        <v>39.5</v>
      </c>
      <c r="C8">
        <v>2.97</v>
      </c>
      <c r="D8">
        <f t="shared" si="1"/>
        <v>20.632440946878532</v>
      </c>
      <c r="E8">
        <v>26.3</v>
      </c>
      <c r="F8" s="4">
        <f t="shared" si="2"/>
        <v>257.74</v>
      </c>
      <c r="G8" s="4">
        <f t="shared" si="3"/>
        <v>21.080306220376109</v>
      </c>
    </row>
    <row r="9" spans="1:7">
      <c r="A9">
        <v>60</v>
      </c>
      <c r="B9">
        <f t="shared" si="0"/>
        <v>45.5</v>
      </c>
      <c r="C9">
        <v>2.97</v>
      </c>
      <c r="D9">
        <f t="shared" si="1"/>
        <v>20.632440946878532</v>
      </c>
      <c r="E9">
        <v>25.5</v>
      </c>
      <c r="F9" s="4">
        <f t="shared" si="2"/>
        <v>249.9</v>
      </c>
      <c r="G9" s="4">
        <f t="shared" si="3"/>
        <v>20.75721727413184</v>
      </c>
    </row>
    <row r="10" spans="1:7">
      <c r="A10">
        <v>65</v>
      </c>
      <c r="B10">
        <f t="shared" si="0"/>
        <v>50.5</v>
      </c>
      <c r="C10">
        <v>2.95</v>
      </c>
      <c r="D10">
        <f t="shared" si="1"/>
        <v>19.813588909680309</v>
      </c>
      <c r="E10">
        <v>23.8</v>
      </c>
      <c r="F10" s="4">
        <f t="shared" si="2"/>
        <v>233.23999999999998</v>
      </c>
      <c r="G10" s="4">
        <f t="shared" si="3"/>
        <v>20.05337704813039</v>
      </c>
    </row>
    <row r="11" spans="1:7">
      <c r="A11">
        <v>70</v>
      </c>
      <c r="B11">
        <f t="shared" si="0"/>
        <v>55.5</v>
      </c>
      <c r="C11">
        <v>2.92</v>
      </c>
      <c r="D11">
        <f t="shared" si="1"/>
        <v>18.62635319672124</v>
      </c>
      <c r="E11">
        <v>22</v>
      </c>
      <c r="F11" s="4">
        <f t="shared" si="2"/>
        <v>215.6</v>
      </c>
      <c r="G11" s="4">
        <f t="shared" si="3"/>
        <v>19.280148804691173</v>
      </c>
    </row>
    <row r="12" spans="1:7">
      <c r="A12">
        <v>75</v>
      </c>
      <c r="B12">
        <f t="shared" si="0"/>
        <v>60.5</v>
      </c>
      <c r="C12">
        <v>2.9</v>
      </c>
      <c r="D12">
        <f t="shared" si="1"/>
        <v>17.861738310224403</v>
      </c>
      <c r="E12">
        <v>20.5</v>
      </c>
      <c r="F12" s="4">
        <f t="shared" si="2"/>
        <v>200.9</v>
      </c>
      <c r="G12" s="4">
        <f t="shared" si="3"/>
        <v>18.61126837012533</v>
      </c>
    </row>
    <row r="13" spans="1:7">
      <c r="A13">
        <v>80</v>
      </c>
      <c r="B13">
        <f t="shared" si="0"/>
        <v>65.5</v>
      </c>
      <c r="C13">
        <v>2.9</v>
      </c>
      <c r="D13">
        <f t="shared" si="1"/>
        <v>17.861738310224403</v>
      </c>
      <c r="E13">
        <v>17</v>
      </c>
      <c r="F13" s="4">
        <f t="shared" si="2"/>
        <v>166.6</v>
      </c>
      <c r="G13" s="4">
        <f t="shared" si="3"/>
        <v>16.94819693390258</v>
      </c>
    </row>
    <row r="14" spans="1:7">
      <c r="A14">
        <v>85</v>
      </c>
      <c r="B14">
        <f t="shared" si="0"/>
        <v>70.5</v>
      </c>
      <c r="C14">
        <v>2.86</v>
      </c>
      <c r="D14">
        <f t="shared" si="1"/>
        <v>16.395524426811956</v>
      </c>
      <c r="E14">
        <v>15.5</v>
      </c>
      <c r="F14" s="4">
        <f t="shared" si="2"/>
        <v>151.9</v>
      </c>
      <c r="G14" s="4">
        <f t="shared" si="3"/>
        <v>16.183218212832021</v>
      </c>
    </row>
    <row r="15" spans="1:7">
      <c r="A15">
        <v>90</v>
      </c>
      <c r="B15">
        <f t="shared" si="0"/>
        <v>75.5</v>
      </c>
      <c r="C15">
        <v>2.84</v>
      </c>
      <c r="D15">
        <f t="shared" si="1"/>
        <v>15.693271441879892</v>
      </c>
      <c r="E15">
        <v>14.3</v>
      </c>
      <c r="F15" s="4">
        <f t="shared" si="2"/>
        <v>140.13999999999999</v>
      </c>
      <c r="G15" s="4">
        <f t="shared" si="3"/>
        <v>15.544152908897043</v>
      </c>
    </row>
    <row r="16" spans="1:7">
      <c r="A16">
        <v>95</v>
      </c>
      <c r="B16">
        <f t="shared" si="0"/>
        <v>80.5</v>
      </c>
      <c r="C16">
        <v>2.78</v>
      </c>
      <c r="D16">
        <f t="shared" si="1"/>
        <v>13.70605207270772</v>
      </c>
      <c r="E16">
        <v>13</v>
      </c>
      <c r="F16" s="4">
        <f t="shared" si="2"/>
        <v>127.39999999999999</v>
      </c>
      <c r="G16" s="4">
        <f t="shared" si="3"/>
        <v>14.82076828014638</v>
      </c>
    </row>
    <row r="17" spans="1:7">
      <c r="A17">
        <v>100</v>
      </c>
      <c r="B17">
        <f t="shared" si="0"/>
        <v>85.5</v>
      </c>
      <c r="C17">
        <v>2.77</v>
      </c>
      <c r="D17">
        <f t="shared" si="1"/>
        <v>13.391862580011114</v>
      </c>
      <c r="E17">
        <v>11.5</v>
      </c>
      <c r="F17" s="4">
        <f t="shared" si="2"/>
        <v>112.7</v>
      </c>
      <c r="G17" s="4">
        <f t="shared" si="3"/>
        <v>13.939524555291914</v>
      </c>
    </row>
    <row r="18" spans="1:7">
      <c r="A18">
        <v>105</v>
      </c>
      <c r="B18">
        <f t="shared" si="0"/>
        <v>90.5</v>
      </c>
      <c r="C18">
        <v>2.77</v>
      </c>
      <c r="D18">
        <f t="shared" si="1"/>
        <v>13.391862580011114</v>
      </c>
      <c r="E18">
        <v>10</v>
      </c>
      <c r="F18" s="4">
        <f t="shared" si="2"/>
        <v>98</v>
      </c>
      <c r="G18" s="4">
        <f t="shared" si="3"/>
        <v>12.998673672393631</v>
      </c>
    </row>
    <row r="19" spans="1:7">
      <c r="A19">
        <v>110</v>
      </c>
      <c r="B19">
        <f t="shared" si="0"/>
        <v>95.5</v>
      </c>
      <c r="C19">
        <v>2.72</v>
      </c>
      <c r="D19">
        <f t="shared" si="1"/>
        <v>11.891465954303539</v>
      </c>
      <c r="E19">
        <v>9</v>
      </c>
      <c r="F19" s="4">
        <f t="shared" si="2"/>
        <v>88.2</v>
      </c>
      <c r="G19" s="4">
        <f t="shared" si="3"/>
        <v>12.331624609808774</v>
      </c>
    </row>
    <row r="20" spans="1:7">
      <c r="A20">
        <v>115</v>
      </c>
      <c r="B20">
        <f t="shared" si="0"/>
        <v>100.5</v>
      </c>
      <c r="C20">
        <v>2.7</v>
      </c>
      <c r="D20">
        <f t="shared" si="1"/>
        <v>11.323504469580435</v>
      </c>
      <c r="E20">
        <v>7.7</v>
      </c>
      <c r="F20" s="4">
        <f t="shared" si="2"/>
        <v>75.459999999999994</v>
      </c>
      <c r="G20" s="4">
        <f t="shared" si="3"/>
        <v>11.406289855858567</v>
      </c>
    </row>
    <row r="21" spans="1:7">
      <c r="A21">
        <v>120</v>
      </c>
      <c r="B21">
        <f t="shared" si="0"/>
        <v>105.5</v>
      </c>
      <c r="C21">
        <v>2.67</v>
      </c>
      <c r="D21">
        <f t="shared" si="1"/>
        <v>10.50509589316909</v>
      </c>
      <c r="E21">
        <v>7</v>
      </c>
      <c r="F21" s="4">
        <f t="shared" si="2"/>
        <v>68.599999999999994</v>
      </c>
      <c r="G21" s="4">
        <f t="shared" si="3"/>
        <v>10.875470659652644</v>
      </c>
    </row>
  </sheetData>
  <pageMargins left="0.75" right="0.75" top="1" bottom="1" header="0.5" footer="0.5"/>
  <pageSetup paperSize="9" orientation="landscape" horizontalDpi="4294967292" verticalDpi="4294967292"/>
  <drawing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F3" sqref="A1:F3"/>
    </sheetView>
  </sheetViews>
  <sheetFormatPr baseColWidth="10" defaultRowHeight="15" x14ac:dyDescent="0"/>
  <sheetData>
    <row r="1" spans="1:6">
      <c r="A1" t="s">
        <v>18</v>
      </c>
    </row>
    <row r="2" spans="1:6">
      <c r="A2" t="s">
        <v>8</v>
      </c>
      <c r="B2" s="5" t="s">
        <v>5</v>
      </c>
      <c r="C2" s="5" t="s">
        <v>15</v>
      </c>
      <c r="D2" s="6" t="s">
        <v>1</v>
      </c>
      <c r="E2" s="7" t="s">
        <v>2</v>
      </c>
      <c r="F2" s="8" t="s">
        <v>16</v>
      </c>
    </row>
    <row r="3" spans="1:6">
      <c r="A3">
        <v>400.3</v>
      </c>
      <c r="B3" s="9">
        <v>1.72</v>
      </c>
      <c r="C3" s="9">
        <f>((B3^2-2.9141)/(1.3004))^2</f>
        <v>1.160522408882342E-3</v>
      </c>
      <c r="D3" s="10">
        <v>0</v>
      </c>
      <c r="E3" s="11">
        <f>D3*1000*0.0098</f>
        <v>0</v>
      </c>
      <c r="F3" s="12">
        <f>SQRT(E3/(0.5*1.16))</f>
        <v>0</v>
      </c>
    </row>
    <row r="4" spans="1:6">
      <c r="A4">
        <v>399.2</v>
      </c>
      <c r="B4">
        <v>1.7</v>
      </c>
      <c r="C4" s="9">
        <f t="shared" ref="C4:C29" si="0">((B4^2-2.9141)/(1.3004))^2</f>
        <v>3.4346316175010963E-4</v>
      </c>
      <c r="D4">
        <v>0</v>
      </c>
      <c r="E4" s="11">
        <f t="shared" ref="E4:E29" si="1">D4*1000*0.0098</f>
        <v>0</v>
      </c>
      <c r="F4" s="12">
        <f t="shared" ref="F4:F29" si="2">SQRT(E4/(0.5*1.16))</f>
        <v>0</v>
      </c>
    </row>
    <row r="5" spans="1:6">
      <c r="A5">
        <v>398.7</v>
      </c>
      <c r="B5">
        <v>1.74</v>
      </c>
      <c r="C5" s="9">
        <f t="shared" si="0"/>
        <v>7.6179444490543828E-3</v>
      </c>
      <c r="D5">
        <v>0</v>
      </c>
      <c r="E5" s="11">
        <f t="shared" si="1"/>
        <v>0</v>
      </c>
      <c r="F5" s="12">
        <f t="shared" si="2"/>
        <v>0</v>
      </c>
    </row>
    <row r="6" spans="1:6">
      <c r="A6">
        <v>376.3</v>
      </c>
      <c r="B6">
        <v>1.77</v>
      </c>
      <c r="C6" s="9">
        <f t="shared" si="0"/>
        <v>2.8310055037368331E-2</v>
      </c>
      <c r="D6">
        <v>0</v>
      </c>
      <c r="E6" s="11">
        <f t="shared" si="1"/>
        <v>0</v>
      </c>
      <c r="F6" s="12">
        <f t="shared" si="2"/>
        <v>0</v>
      </c>
    </row>
    <row r="7" spans="1:6">
      <c r="A7">
        <v>356.7</v>
      </c>
      <c r="B7">
        <v>1.86</v>
      </c>
      <c r="C7" s="9">
        <f t="shared" si="0"/>
        <v>0.17596876587484511</v>
      </c>
      <c r="D7">
        <v>0</v>
      </c>
      <c r="E7" s="11">
        <f t="shared" si="1"/>
        <v>0</v>
      </c>
      <c r="F7" s="12">
        <f t="shared" si="2"/>
        <v>0</v>
      </c>
    </row>
    <row r="8" spans="1:6">
      <c r="A8">
        <v>352</v>
      </c>
      <c r="B8">
        <v>1.89</v>
      </c>
      <c r="C8" s="9">
        <f t="shared" si="0"/>
        <v>0.25603413227040089</v>
      </c>
      <c r="D8">
        <v>0</v>
      </c>
      <c r="E8" s="11">
        <f t="shared" si="1"/>
        <v>0</v>
      </c>
      <c r="F8" s="12">
        <f t="shared" si="2"/>
        <v>0</v>
      </c>
    </row>
    <row r="9" spans="1:6">
      <c r="A9">
        <v>347</v>
      </c>
      <c r="B9">
        <v>1.95</v>
      </c>
      <c r="C9" s="9">
        <f t="shared" si="0"/>
        <v>0.4667272715746737</v>
      </c>
      <c r="D9">
        <v>0</v>
      </c>
      <c r="E9" s="11">
        <f t="shared" si="1"/>
        <v>0</v>
      </c>
      <c r="F9" s="12">
        <f t="shared" si="2"/>
        <v>0</v>
      </c>
    </row>
    <row r="10" spans="1:6">
      <c r="A10">
        <v>336.2</v>
      </c>
      <c r="B10">
        <v>2.1</v>
      </c>
      <c r="C10" s="9">
        <f t="shared" si="0"/>
        <v>1.3232783365712621</v>
      </c>
      <c r="D10">
        <v>0.2</v>
      </c>
      <c r="E10" s="11">
        <f t="shared" si="1"/>
        <v>1.96</v>
      </c>
      <c r="F10" s="12">
        <f t="shared" si="2"/>
        <v>1.8382900600361158</v>
      </c>
    </row>
    <row r="11" spans="1:6">
      <c r="A11">
        <v>325.5</v>
      </c>
      <c r="B11">
        <v>2.21</v>
      </c>
      <c r="C11" s="9">
        <f t="shared" si="0"/>
        <v>2.2949780211015218</v>
      </c>
      <c r="D11">
        <v>0.7</v>
      </c>
      <c r="E11" s="11">
        <f t="shared" si="1"/>
        <v>6.8599999999999994</v>
      </c>
      <c r="F11" s="12">
        <f t="shared" si="2"/>
        <v>3.4391257910836224</v>
      </c>
    </row>
    <row r="12" spans="1:6">
      <c r="A12">
        <v>308</v>
      </c>
      <c r="B12">
        <v>2.5</v>
      </c>
      <c r="C12" s="9">
        <f t="shared" si="0"/>
        <v>6.5807004902828572</v>
      </c>
      <c r="D12">
        <v>2.8</v>
      </c>
      <c r="E12" s="11">
        <f t="shared" si="1"/>
        <v>27.439999999999998</v>
      </c>
      <c r="F12" s="12">
        <f t="shared" si="2"/>
        <v>6.8782515821672447</v>
      </c>
    </row>
    <row r="13" spans="1:6">
      <c r="A13">
        <v>283</v>
      </c>
      <c r="B13">
        <v>2.78</v>
      </c>
      <c r="C13" s="9">
        <f t="shared" si="0"/>
        <v>13.70605207270772</v>
      </c>
      <c r="D13">
        <v>10.5</v>
      </c>
      <c r="E13" s="11">
        <f t="shared" si="1"/>
        <v>102.89999999999999</v>
      </c>
      <c r="F13" s="12">
        <f t="shared" si="2"/>
        <v>13.319676914379277</v>
      </c>
    </row>
    <row r="14" spans="1:6">
      <c r="A14">
        <v>241</v>
      </c>
      <c r="B14">
        <v>2.96</v>
      </c>
      <c r="C14" s="9">
        <f t="shared" si="0"/>
        <v>20.220250860275254</v>
      </c>
      <c r="D14">
        <v>24.9</v>
      </c>
      <c r="E14" s="11">
        <f t="shared" si="1"/>
        <v>244.01999999999998</v>
      </c>
      <c r="F14" s="12">
        <f t="shared" si="2"/>
        <v>20.511561079816293</v>
      </c>
    </row>
    <row r="15" spans="1:6">
      <c r="A15">
        <v>227</v>
      </c>
      <c r="B15">
        <v>2.91</v>
      </c>
      <c r="C15" s="9">
        <f t="shared" si="0"/>
        <v>18.241385822557888</v>
      </c>
      <c r="D15">
        <v>20.5</v>
      </c>
      <c r="E15" s="11">
        <f t="shared" si="1"/>
        <v>200.9</v>
      </c>
      <c r="F15" s="12">
        <f t="shared" si="2"/>
        <v>18.61126837012533</v>
      </c>
    </row>
    <row r="16" spans="1:6">
      <c r="A16">
        <v>221</v>
      </c>
      <c r="B16">
        <v>2.87</v>
      </c>
      <c r="C16" s="9">
        <f t="shared" si="0"/>
        <v>16.754303363203395</v>
      </c>
      <c r="D16">
        <v>18</v>
      </c>
      <c r="E16" s="11">
        <f t="shared" si="1"/>
        <v>176.4</v>
      </c>
      <c r="F16" s="12">
        <f t="shared" si="2"/>
        <v>17.439550769285393</v>
      </c>
    </row>
    <row r="17" spans="1:6">
      <c r="A17">
        <v>211.8</v>
      </c>
      <c r="B17">
        <v>2.78</v>
      </c>
      <c r="C17" s="9">
        <f t="shared" si="0"/>
        <v>13.70605207270772</v>
      </c>
      <c r="D17">
        <v>13</v>
      </c>
      <c r="E17" s="11">
        <f t="shared" si="1"/>
        <v>127.39999999999999</v>
      </c>
      <c r="F17" s="12">
        <f t="shared" si="2"/>
        <v>14.82076828014638</v>
      </c>
    </row>
    <row r="18" spans="1:6">
      <c r="A18">
        <v>203.3</v>
      </c>
      <c r="B18">
        <v>2.65</v>
      </c>
      <c r="C18" s="9">
        <f t="shared" si="0"/>
        <v>9.9814013642348964</v>
      </c>
      <c r="D18">
        <v>8.6</v>
      </c>
      <c r="E18" s="11">
        <f t="shared" si="1"/>
        <v>84.28</v>
      </c>
      <c r="F18" s="12">
        <f t="shared" si="2"/>
        <v>12.054474058522263</v>
      </c>
    </row>
    <row r="19" spans="1:6">
      <c r="A19">
        <v>194</v>
      </c>
      <c r="B19">
        <v>2.59</v>
      </c>
      <c r="C19" s="9">
        <f t="shared" si="0"/>
        <v>8.5121786817883685</v>
      </c>
      <c r="D19">
        <v>5.4</v>
      </c>
      <c r="E19" s="11">
        <f t="shared" si="1"/>
        <v>52.92</v>
      </c>
      <c r="F19" s="12">
        <f t="shared" si="2"/>
        <v>9.5520353490941829</v>
      </c>
    </row>
    <row r="20" spans="1:6">
      <c r="A20">
        <v>187</v>
      </c>
      <c r="B20">
        <v>2.4900000000000002</v>
      </c>
      <c r="C20" s="13">
        <f t="shared" si="0"/>
        <v>6.3852983834517616</v>
      </c>
      <c r="D20">
        <v>3.6</v>
      </c>
      <c r="E20" s="11">
        <f t="shared" si="1"/>
        <v>35.28</v>
      </c>
      <c r="F20" s="12">
        <f t="shared" si="2"/>
        <v>7.7992042034361786</v>
      </c>
    </row>
    <row r="21" spans="1:6">
      <c r="A21">
        <v>182</v>
      </c>
      <c r="B21">
        <v>2.42</v>
      </c>
      <c r="C21" s="13">
        <f t="shared" si="0"/>
        <v>5.1194108187235479</v>
      </c>
      <c r="D21">
        <v>2.4</v>
      </c>
      <c r="E21" s="13">
        <f t="shared" si="1"/>
        <v>23.52</v>
      </c>
      <c r="F21" s="14">
        <f t="shared" si="2"/>
        <v>6.3680235660627886</v>
      </c>
    </row>
    <row r="22" spans="1:6">
      <c r="A22">
        <v>176</v>
      </c>
      <c r="B22">
        <v>2.3199999999999998</v>
      </c>
      <c r="C22" s="13">
        <f t="shared" si="0"/>
        <v>3.6028150212588672</v>
      </c>
      <c r="D22">
        <v>1.7</v>
      </c>
      <c r="E22" s="13">
        <f t="shared" si="1"/>
        <v>16.66</v>
      </c>
      <c r="F22" s="14">
        <f t="shared" si="2"/>
        <v>5.3594904544214357</v>
      </c>
    </row>
    <row r="23" spans="1:6">
      <c r="A23">
        <v>168</v>
      </c>
      <c r="B23">
        <v>2.21</v>
      </c>
      <c r="C23" s="13">
        <f t="shared" si="0"/>
        <v>2.2949780211015218</v>
      </c>
      <c r="D23">
        <v>0.7</v>
      </c>
      <c r="E23" s="13">
        <f t="shared" si="1"/>
        <v>6.8599999999999994</v>
      </c>
      <c r="F23" s="14">
        <f t="shared" si="2"/>
        <v>3.4391257910836224</v>
      </c>
    </row>
    <row r="24" spans="1:6">
      <c r="A24">
        <v>158</v>
      </c>
      <c r="B24">
        <v>2.04</v>
      </c>
      <c r="C24" s="13">
        <f t="shared" si="0"/>
        <v>0.9202952637150853</v>
      </c>
      <c r="D24">
        <v>0.3</v>
      </c>
      <c r="E24" s="13">
        <f t="shared" si="1"/>
        <v>2.94</v>
      </c>
      <c r="F24" s="14">
        <f t="shared" si="2"/>
        <v>2.2514363231593695</v>
      </c>
    </row>
    <row r="25" spans="1:6">
      <c r="A25">
        <v>144.69999999999999</v>
      </c>
      <c r="B25">
        <v>1.88</v>
      </c>
      <c r="C25" s="13">
        <f t="shared" si="0"/>
        <v>0.2275357493579572</v>
      </c>
      <c r="D25">
        <v>0</v>
      </c>
      <c r="E25" s="13">
        <f t="shared" si="1"/>
        <v>0</v>
      </c>
      <c r="F25" s="14">
        <f t="shared" si="2"/>
        <v>0</v>
      </c>
    </row>
    <row r="26" spans="1:6">
      <c r="A26">
        <v>121.5</v>
      </c>
      <c r="B26">
        <v>1.82</v>
      </c>
      <c r="C26" s="13">
        <f t="shared" si="0"/>
        <v>9.3813792098231569E-2</v>
      </c>
      <c r="D26">
        <v>0</v>
      </c>
      <c r="E26" s="13">
        <f t="shared" si="1"/>
        <v>0</v>
      </c>
      <c r="F26" s="14">
        <f t="shared" si="2"/>
        <v>0</v>
      </c>
    </row>
    <row r="27" spans="1:6">
      <c r="A27">
        <v>270.8</v>
      </c>
      <c r="B27">
        <v>2.88</v>
      </c>
      <c r="C27" s="13">
        <f t="shared" si="0"/>
        <v>17.118238096722674</v>
      </c>
      <c r="D27">
        <v>17</v>
      </c>
      <c r="E27" s="13">
        <f t="shared" si="1"/>
        <v>166.6</v>
      </c>
      <c r="F27" s="14">
        <f t="shared" si="2"/>
        <v>16.94819693390258</v>
      </c>
    </row>
    <row r="28" spans="1:6">
      <c r="A28">
        <v>260.7</v>
      </c>
      <c r="B28">
        <v>2.94</v>
      </c>
      <c r="C28" s="13">
        <f t="shared" si="0"/>
        <v>19.412413156409009</v>
      </c>
      <c r="D28">
        <v>22.8</v>
      </c>
      <c r="E28" s="13">
        <f t="shared" si="1"/>
        <v>223.44</v>
      </c>
      <c r="F28" s="14">
        <f t="shared" si="2"/>
        <v>19.627566820936945</v>
      </c>
    </row>
    <row r="29" spans="1:6">
      <c r="A29">
        <v>250.8</v>
      </c>
      <c r="B29">
        <v>2.96</v>
      </c>
      <c r="C29" s="13">
        <f t="shared" si="0"/>
        <v>20.220250860275254</v>
      </c>
      <c r="D29">
        <v>25</v>
      </c>
      <c r="E29" s="13">
        <f t="shared" si="1"/>
        <v>245</v>
      </c>
      <c r="F29" s="14">
        <f t="shared" si="2"/>
        <v>20.552707683014624</v>
      </c>
    </row>
  </sheetData>
  <pageMargins left="0.75" right="0.75" top="1" bottom="1" header="0.5" footer="0.5"/>
  <pageSetup paperSize="9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20" workbookViewId="0">
      <selection activeCell="A37" sqref="A37"/>
    </sheetView>
  </sheetViews>
  <sheetFormatPr baseColWidth="10" defaultRowHeight="15" x14ac:dyDescent="0"/>
  <sheetData>
    <row r="1" spans="1:6">
      <c r="A1" t="s">
        <v>19</v>
      </c>
    </row>
    <row r="2" spans="1:6">
      <c r="A2" t="s">
        <v>8</v>
      </c>
      <c r="B2" s="5" t="s">
        <v>5</v>
      </c>
      <c r="C2" s="5" t="s">
        <v>15</v>
      </c>
      <c r="D2" s="6" t="s">
        <v>1</v>
      </c>
      <c r="E2" s="7" t="s">
        <v>2</v>
      </c>
      <c r="F2" s="8" t="s">
        <v>16</v>
      </c>
    </row>
    <row r="3" spans="1:6">
      <c r="A3">
        <v>400.3</v>
      </c>
      <c r="B3" s="9">
        <v>2.0699999999999998</v>
      </c>
      <c r="C3" s="9">
        <f>((B3^2-2.9141)/(1.3004))^2</f>
        <v>1.1112052122996292</v>
      </c>
      <c r="D3" s="10">
        <v>0.1</v>
      </c>
      <c r="E3" s="11">
        <f>D3*1000*0.0098</f>
        <v>0.98</v>
      </c>
      <c r="F3" s="12">
        <f>SQRT(E3/(0.5*1.16))</f>
        <v>1.299867367239363</v>
      </c>
    </row>
    <row r="4" spans="1:6">
      <c r="A4">
        <v>380.3</v>
      </c>
      <c r="B4">
        <v>2.11</v>
      </c>
      <c r="C4" s="9">
        <f t="shared" ref="C4:C30" si="0">((B4^2-2.9141)/(1.3004))^2</f>
        <v>1.3988100672901813</v>
      </c>
      <c r="D4">
        <v>0.1</v>
      </c>
      <c r="E4" s="11">
        <f t="shared" ref="E4:E30" si="1">D4*1000*0.0098</f>
        <v>0.98</v>
      </c>
      <c r="F4" s="12">
        <f t="shared" ref="F4:F30" si="2">SQRT(E4/(0.5*1.16))</f>
        <v>1.299867367239363</v>
      </c>
    </row>
    <row r="5" spans="1:6">
      <c r="A5">
        <v>370.2</v>
      </c>
      <c r="B5">
        <v>2.2400000000000002</v>
      </c>
      <c r="C5" s="9">
        <f t="shared" si="0"/>
        <v>2.6165624889712875</v>
      </c>
      <c r="D5">
        <v>0.7</v>
      </c>
      <c r="E5" s="11">
        <f t="shared" si="1"/>
        <v>6.8599999999999994</v>
      </c>
      <c r="F5" s="12">
        <f t="shared" si="2"/>
        <v>3.4391257910836224</v>
      </c>
    </row>
    <row r="6" spans="1:6">
      <c r="A6">
        <v>360</v>
      </c>
      <c r="B6">
        <v>2.25</v>
      </c>
      <c r="C6" s="9">
        <f t="shared" si="0"/>
        <v>2.7294576847896979</v>
      </c>
      <c r="D6">
        <v>0.8</v>
      </c>
      <c r="E6" s="11">
        <f t="shared" si="1"/>
        <v>7.84</v>
      </c>
      <c r="F6" s="12">
        <f t="shared" si="2"/>
        <v>3.6765801200722317</v>
      </c>
    </row>
    <row r="7" spans="1:6">
      <c r="A7">
        <v>350.7</v>
      </c>
      <c r="B7">
        <v>2.2999999999999998</v>
      </c>
      <c r="C7" s="9">
        <f t="shared" si="0"/>
        <v>3.3381234482331847</v>
      </c>
      <c r="D7">
        <v>1.3</v>
      </c>
      <c r="E7" s="11">
        <f t="shared" si="1"/>
        <v>12.74</v>
      </c>
      <c r="F7" s="12">
        <f t="shared" si="2"/>
        <v>4.6867384438839039</v>
      </c>
    </row>
    <row r="8" spans="1:6">
      <c r="A8">
        <v>340.9</v>
      </c>
      <c r="B8">
        <v>2.34</v>
      </c>
      <c r="C8" s="9">
        <f t="shared" si="0"/>
        <v>3.8800274560008061</v>
      </c>
      <c r="D8">
        <v>1.4</v>
      </c>
      <c r="E8" s="11">
        <f t="shared" si="1"/>
        <v>13.719999999999999</v>
      </c>
      <c r="F8" s="12">
        <f t="shared" si="2"/>
        <v>4.8636583364575579</v>
      </c>
    </row>
    <row r="9" spans="1:6">
      <c r="A9">
        <v>320.3</v>
      </c>
      <c r="B9">
        <v>2.4500000000000002</v>
      </c>
      <c r="C9" s="9">
        <f t="shared" si="0"/>
        <v>5.6404423653664191</v>
      </c>
      <c r="D9">
        <v>2.4</v>
      </c>
      <c r="E9" s="11">
        <f t="shared" si="1"/>
        <v>23.52</v>
      </c>
      <c r="F9" s="12">
        <f t="shared" si="2"/>
        <v>6.3680235660627886</v>
      </c>
    </row>
    <row r="10" spans="1:6">
      <c r="A10">
        <v>300</v>
      </c>
      <c r="B10">
        <v>2.54</v>
      </c>
      <c r="C10" s="9">
        <f t="shared" si="0"/>
        <v>7.4001236315996195</v>
      </c>
      <c r="D10">
        <v>4.5999999999999996</v>
      </c>
      <c r="E10" s="11">
        <f t="shared" si="1"/>
        <v>45.08</v>
      </c>
      <c r="F10" s="12">
        <f t="shared" si="2"/>
        <v>8.8161294189136363</v>
      </c>
    </row>
    <row r="11" spans="1:6">
      <c r="A11">
        <v>280.60000000000002</v>
      </c>
      <c r="B11">
        <v>2.64</v>
      </c>
      <c r="C11" s="9">
        <f t="shared" si="0"/>
        <v>9.726013987745862</v>
      </c>
      <c r="D11">
        <v>5.5</v>
      </c>
      <c r="E11" s="11">
        <f t="shared" si="1"/>
        <v>53.9</v>
      </c>
      <c r="F11" s="12">
        <f t="shared" si="2"/>
        <v>9.6400744023455864</v>
      </c>
    </row>
    <row r="12" spans="1:6">
      <c r="A12">
        <v>270</v>
      </c>
      <c r="B12">
        <v>2.65</v>
      </c>
      <c r="C12" s="9">
        <f t="shared" si="0"/>
        <v>9.9814013642348964</v>
      </c>
      <c r="D12">
        <v>6.6</v>
      </c>
      <c r="E12" s="11">
        <f t="shared" si="1"/>
        <v>64.679999999999993</v>
      </c>
      <c r="F12" s="12">
        <f t="shared" si="2"/>
        <v>10.56017241238562</v>
      </c>
    </row>
    <row r="13" spans="1:6">
      <c r="A13">
        <v>260.7</v>
      </c>
      <c r="B13">
        <v>2.67</v>
      </c>
      <c r="C13" s="9">
        <f t="shared" si="0"/>
        <v>10.50509589316909</v>
      </c>
      <c r="D13">
        <v>7.3</v>
      </c>
      <c r="E13" s="11">
        <f t="shared" si="1"/>
        <v>71.539999999999992</v>
      </c>
      <c r="F13" s="12">
        <f t="shared" si="2"/>
        <v>11.106071654109156</v>
      </c>
    </row>
    <row r="14" spans="1:6">
      <c r="A14">
        <v>250.6</v>
      </c>
      <c r="B14">
        <v>2.71</v>
      </c>
      <c r="C14" s="9">
        <f t="shared" si="0"/>
        <v>11.60522408882353</v>
      </c>
      <c r="D14">
        <v>7.5</v>
      </c>
      <c r="E14" s="11">
        <f t="shared" si="1"/>
        <v>73.5</v>
      </c>
      <c r="F14" s="12">
        <f t="shared" si="2"/>
        <v>11.257181615796846</v>
      </c>
    </row>
    <row r="15" spans="1:6">
      <c r="A15">
        <v>240.5</v>
      </c>
      <c r="B15">
        <v>2.7</v>
      </c>
      <c r="C15" s="9">
        <f t="shared" si="0"/>
        <v>11.323504469580435</v>
      </c>
      <c r="D15">
        <v>8</v>
      </c>
      <c r="E15" s="11">
        <f t="shared" si="1"/>
        <v>78.399999999999991</v>
      </c>
      <c r="F15" s="12">
        <f t="shared" si="2"/>
        <v>11.626367179523594</v>
      </c>
    </row>
    <row r="16" spans="1:6">
      <c r="A16">
        <v>230.7</v>
      </c>
      <c r="B16">
        <v>2.7</v>
      </c>
      <c r="C16" s="9">
        <f t="shared" si="0"/>
        <v>11.323504469580435</v>
      </c>
      <c r="D16">
        <v>7.7</v>
      </c>
      <c r="E16" s="11">
        <f t="shared" si="1"/>
        <v>75.459999999999994</v>
      </c>
      <c r="F16" s="12">
        <f t="shared" si="2"/>
        <v>11.406289855858567</v>
      </c>
    </row>
    <row r="17" spans="1:6">
      <c r="A17">
        <v>220.8</v>
      </c>
      <c r="B17">
        <v>2.65</v>
      </c>
      <c r="C17" s="9">
        <f t="shared" si="0"/>
        <v>9.9814013642348964</v>
      </c>
      <c r="D17">
        <v>7.3</v>
      </c>
      <c r="E17" s="11">
        <f t="shared" si="1"/>
        <v>71.539999999999992</v>
      </c>
      <c r="F17" s="12">
        <f t="shared" si="2"/>
        <v>11.106071654109156</v>
      </c>
    </row>
    <row r="18" spans="1:6">
      <c r="A18">
        <v>210.6</v>
      </c>
      <c r="B18">
        <v>2.64</v>
      </c>
      <c r="C18" s="9">
        <f t="shared" si="0"/>
        <v>9.726013987745862</v>
      </c>
      <c r="D18">
        <v>6</v>
      </c>
      <c r="E18" s="11">
        <f t="shared" si="1"/>
        <v>58.8</v>
      </c>
      <c r="F18" s="12">
        <f t="shared" si="2"/>
        <v>10.068729331193067</v>
      </c>
    </row>
    <row r="19" spans="1:6">
      <c r="A19">
        <v>190.6</v>
      </c>
      <c r="B19">
        <v>2.56</v>
      </c>
      <c r="C19" s="9">
        <f t="shared" si="0"/>
        <v>7.8330252369642146</v>
      </c>
      <c r="D19">
        <v>4.7</v>
      </c>
      <c r="E19" s="11">
        <f t="shared" si="1"/>
        <v>46.059999999999995</v>
      </c>
      <c r="F19" s="12">
        <f t="shared" si="2"/>
        <v>8.911441696125733</v>
      </c>
    </row>
    <row r="20" spans="1:6">
      <c r="A20">
        <v>170.3</v>
      </c>
      <c r="B20">
        <v>2.46</v>
      </c>
      <c r="C20" s="9">
        <f t="shared" si="0"/>
        <v>5.8212137611208474</v>
      </c>
      <c r="D20">
        <v>2.9</v>
      </c>
      <c r="E20" s="11">
        <f t="shared" si="1"/>
        <v>28.419999999999998</v>
      </c>
      <c r="F20" s="12">
        <f t="shared" si="2"/>
        <v>7</v>
      </c>
    </row>
    <row r="21" spans="1:6">
      <c r="A21">
        <v>150.4</v>
      </c>
      <c r="B21">
        <v>2.4</v>
      </c>
      <c r="C21" s="9">
        <f t="shared" si="0"/>
        <v>4.7894467568410661</v>
      </c>
      <c r="D21">
        <v>1.7</v>
      </c>
      <c r="E21" s="11">
        <f t="shared" si="1"/>
        <v>16.66</v>
      </c>
      <c r="F21" s="12">
        <f t="shared" si="2"/>
        <v>5.3594904544214357</v>
      </c>
    </row>
    <row r="22" spans="1:6">
      <c r="A22">
        <v>130.69999999999999</v>
      </c>
      <c r="B22">
        <v>2.27</v>
      </c>
      <c r="C22" s="9">
        <f t="shared" si="0"/>
        <v>2.9639895956107862</v>
      </c>
      <c r="D22">
        <v>1</v>
      </c>
      <c r="E22" s="11">
        <f t="shared" si="1"/>
        <v>9.7999999999999989</v>
      </c>
      <c r="F22" s="12">
        <f t="shared" si="2"/>
        <v>4.1105415366029243</v>
      </c>
    </row>
    <row r="23" spans="1:6">
      <c r="A23">
        <v>110.7</v>
      </c>
      <c r="B23">
        <v>2.16</v>
      </c>
      <c r="C23" s="9">
        <f t="shared" si="0"/>
        <v>1.8141214635612213</v>
      </c>
      <c r="D23">
        <v>0.4</v>
      </c>
      <c r="E23" s="11">
        <f t="shared" si="1"/>
        <v>3.92</v>
      </c>
      <c r="F23" s="12">
        <f t="shared" si="2"/>
        <v>2.5997347344787261</v>
      </c>
    </row>
    <row r="24" spans="1:6">
      <c r="A24">
        <v>90</v>
      </c>
      <c r="B24">
        <v>2.0299999999999998</v>
      </c>
      <c r="C24" s="9">
        <f t="shared" si="0"/>
        <v>0.86122510538129227</v>
      </c>
      <c r="D24">
        <v>0.1</v>
      </c>
      <c r="E24" s="11">
        <f t="shared" si="1"/>
        <v>0.98</v>
      </c>
      <c r="F24" s="12">
        <f t="shared" si="2"/>
        <v>1.299867367239363</v>
      </c>
    </row>
    <row r="25" spans="1:6">
      <c r="A25">
        <v>50</v>
      </c>
      <c r="B25">
        <v>1.85</v>
      </c>
      <c r="C25" s="9">
        <f t="shared" si="0"/>
        <v>0.15284708554763146</v>
      </c>
      <c r="D25">
        <v>0</v>
      </c>
      <c r="E25" s="11">
        <f t="shared" si="1"/>
        <v>0</v>
      </c>
      <c r="F25" s="12">
        <f t="shared" si="2"/>
        <v>0</v>
      </c>
    </row>
    <row r="26" spans="1:6">
      <c r="C26" s="9">
        <f t="shared" si="0"/>
        <v>5.0217487501893503</v>
      </c>
      <c r="E26" s="11">
        <f t="shared" si="1"/>
        <v>0</v>
      </c>
      <c r="F26" s="12">
        <f t="shared" si="2"/>
        <v>0</v>
      </c>
    </row>
    <row r="27" spans="1:6">
      <c r="C27" s="9">
        <f t="shared" si="0"/>
        <v>5.0217487501893503</v>
      </c>
      <c r="E27" s="11">
        <f t="shared" si="1"/>
        <v>0</v>
      </c>
      <c r="F27" s="12">
        <f t="shared" si="2"/>
        <v>0</v>
      </c>
    </row>
    <row r="28" spans="1:6">
      <c r="C28" s="9">
        <f t="shared" si="0"/>
        <v>5.0217487501893503</v>
      </c>
      <c r="E28" s="11">
        <f t="shared" si="1"/>
        <v>0</v>
      </c>
      <c r="F28" s="12">
        <f t="shared" si="2"/>
        <v>0</v>
      </c>
    </row>
    <row r="29" spans="1:6">
      <c r="C29" s="9">
        <f t="shared" si="0"/>
        <v>5.0217487501893503</v>
      </c>
      <c r="E29" s="11">
        <f t="shared" si="1"/>
        <v>0</v>
      </c>
      <c r="F29" s="12">
        <f t="shared" si="2"/>
        <v>0</v>
      </c>
    </row>
    <row r="30" spans="1:6">
      <c r="C30" s="9">
        <f t="shared" si="0"/>
        <v>5.0217487501893503</v>
      </c>
      <c r="E30" s="11">
        <f t="shared" si="1"/>
        <v>0</v>
      </c>
      <c r="F30" s="12">
        <f t="shared" si="2"/>
        <v>0</v>
      </c>
    </row>
    <row r="35" spans="1:1">
      <c r="A35" t="s">
        <v>20</v>
      </c>
    </row>
    <row r="36" spans="1:1">
      <c r="A36" t="s">
        <v>21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Axial</vt:lpstr>
      <vt:lpstr>Transverse rupture</vt:lpstr>
      <vt:lpstr>Transverse fond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dcterms:created xsi:type="dcterms:W3CDTF">2018-09-17T07:15:43Z</dcterms:created>
  <dcterms:modified xsi:type="dcterms:W3CDTF">2018-09-17T10:06:35Z</dcterms:modified>
</cp:coreProperties>
</file>